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omedirs.in.bundesbank.de\homedirs$\up23259\Eigene Dateien\26-2000078426 RV CISCO\VU zu Veröffentlichung 26.05.2026\"/>
    </mc:Choice>
  </mc:AlternateContent>
  <xr:revisionPtr revIDLastSave="0" documentId="13_ncr:1_{27F66BE0-8079-4104-A1AC-A86620AB6277}" xr6:coauthVersionLast="47" xr6:coauthVersionMax="47" xr10:uidLastSave="{00000000-0000-0000-0000-000000000000}"/>
  <bookViews>
    <workbookView xWindow="-120" yWindow="-120" windowWidth="29040" windowHeight="15720" xr2:uid="{00000000-000D-0000-FFFF-FFFF00000000}"/>
  </bookViews>
  <sheets>
    <sheet name="Bewertungsmatrix"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1" i="1" l="1"/>
  <c r="G57" i="1"/>
  <c r="G59" i="1"/>
</calcChain>
</file>

<file path=xl/sharedStrings.xml><?xml version="1.0" encoding="utf-8"?>
<sst xmlns="http://schemas.openxmlformats.org/spreadsheetml/2006/main" count="107" uniqueCount="83">
  <si>
    <t>Wertungskriterium</t>
  </si>
  <si>
    <t>Erwartete Qualität der Serviceleistung</t>
  </si>
  <si>
    <t>Steuerung und Bereitstellung der Servicetechniker</t>
  </si>
  <si>
    <t>Der Bieter beschreibt, wie er gewährleistet, dass ein sicherheits- bzw. zuverlässigkeitsüberprüfter Servicetechniker innerhalb von 4 Std. (höchste Serviceklasse) auch außerhalb üblicher Bürozeiten am jeweiligen Standort des AG erscheint. Dabei ist u.a. auf die internen Rufbereitschaftsprozesse (Reaktionszeiten, Aufenthaltsorte/ Entfernung usw.) und die Prozesse zur Neuanmeldung von Technikern einzugehen. Weiterhin ist zu beschreiben, wie die Fort- und Weiterbildung der Techniker sichergestellt wird.</t>
  </si>
  <si>
    <t>Steuerung und Bereitstellung der Ersatzhardware im Störfall</t>
  </si>
  <si>
    <t>Der Bieter beschreibt den Prozess der Bereitstellung von Ersatzhardware im Falle einer Störung. Dabei ist auch eine zeitlich versetzte Abholung/Rückgabe einer defekten Komponente als Variante zu berücksichtigen.</t>
  </si>
  <si>
    <t>Integration aller beteiligten Stellen des AN im Störfall</t>
  </si>
  <si>
    <t>Der Bieter beschreibt den übergreifenden Prozess einer Störabwicklung in der höchsten Wartungsklasse inkl. Störmeldung des AG und Steuerung der beim AN beteiligten Stellen. Dabei ist auch auf die Informationsbereitstellung (u.a. rechtzeitige Nennung des Technikers wg. Anmeldung) Richtung AG einzugehen.</t>
  </si>
  <si>
    <t>Prozesse zur Hardwarebevorratung</t>
  </si>
  <si>
    <t>Der Bieter beschreibt den Prozess der Hardwarebevorratung in seinen Wartungslagern. Dabei ist u.a. darauf einzugehen, wie sich bei Entnahme der Prozess bis zur Wiederauffüllung darstellt (insbes. für Komponenten, die bereits End-of-sale sind) und wie er feststellt, welche Menge je Komponententyp und Standort (Stichwort: kompletter Chassisausfall) maximal benötigt wird und wie er gewährleistet, dass diese bevorratet ist.</t>
  </si>
  <si>
    <t>Steuerung von Subunternehmern in der Vertragslaufzeit</t>
  </si>
  <si>
    <t>Der Bieter beschreibt den Prozess der Steuerung der beim Serviceprozess beteiligten Unterauftragnehmer über die gesamte Vertragslaufzeit.</t>
  </si>
  <si>
    <t>Ergebnis eines Teststörfalles (fiktive Störung)</t>
  </si>
  <si>
    <t>1.1</t>
  </si>
  <si>
    <t>1.2</t>
  </si>
  <si>
    <t>1.3</t>
  </si>
  <si>
    <t>1.4</t>
  </si>
  <si>
    <t>1.5</t>
  </si>
  <si>
    <t>Punkte</t>
  </si>
  <si>
    <t xml:space="preserve">Kriterium </t>
  </si>
  <si>
    <t>Erfüllungsgrad und Bewertungsmaßstab</t>
  </si>
  <si>
    <t xml:space="preserve">Es besteht ein erhebliches Risiko/erhebliche Zweifel bzgl. der Einhaltung der Servicelevel. </t>
  </si>
  <si>
    <t xml:space="preserve">Es besteht ein Risiko/Zweifel bzgl. der Einhaltung der Servicelevel. </t>
  </si>
  <si>
    <t xml:space="preserve">Es besteht ein geringes Risiko/geringe Zweifel bzgl. der Einhaltung der Servicelevel. </t>
  </si>
  <si>
    <t>Es ist kein Risiko/keine Zweifel bzgl. der Einhaltung der Servicelevel erkennbar.</t>
  </si>
  <si>
    <t>Es besteht ein geringes Risiko/geringe Zweifel bzgl. der Einhaltung der Servicelevel oder es entstehen Zusatzaufwände beim Auftraggeber.</t>
  </si>
  <si>
    <t>Es ist kein Risiko/keine Zweifel bzgl. der Einhaltung der Servicelevel erkennbar und es entstehen keine Zusatzaufwände</t>
  </si>
  <si>
    <t>Es besteht ein Risiko/Zweifel bzgl. der Einhaltung der Servicelevel oder eine jeweils aktuelle Informationsbereitstellung an den AG ist nicht gewährleistet.</t>
  </si>
  <si>
    <t>Es besteht ein Risiko/Zweifel bzgl. der Einhaltung der Servicelevel oder eine jeweils aktuelle Informationsbereitstellung an den AG ist nicht vollumfänglich gewährleistet.</t>
  </si>
  <si>
    <t>Es ist kein Risiko/keine Zweifel bzgl. der Einhaltung der Servicelevel erkennbar und eine jeweils aktuelle Informationsbereitstellung an den AG ist vollumfänglich gewährleistet.</t>
  </si>
  <si>
    <t>Es besteht ein erhebliches Risiko/erhebliche Zweifel bzgl. der erforderlichen Hardwarebereitstellung.</t>
  </si>
  <si>
    <t>Es besteht ein Risiko/Zweifel bzgl. der erforderlichen Hardwarebereitstellung.</t>
  </si>
  <si>
    <t>Es besteht ein geringes Risiko/geringe Zweifel bzgl. der erforderlichen Hardwarebereitstellung</t>
  </si>
  <si>
    <t>Es ist kein Risiko/keine Zweifel bzgl. der erforderlichen Hardwarebereitstellung erkennbar.</t>
  </si>
  <si>
    <t>Es besteht ein erhebliches Risiko/erhebliche Zweifel bzgl. der Steuerung der Unterauftragnehmer.</t>
  </si>
  <si>
    <t>Es besteht ein Risiko/Zweifel bzgl. der Steuerung der Unterauftragnehmer.</t>
  </si>
  <si>
    <t>Es besteht ein geringes Risiko/geringe Zweifel bzgl. der Steuerung der Unterauftragnehmer.</t>
  </si>
  <si>
    <t>Es ist kein Risiko/keine Zweifel bzgl. der Steuerung der Unterauftragnehmer erkennbar bzw. es werden keine Unterauftragnehmer eingsetzt.</t>
  </si>
  <si>
    <r>
      <t xml:space="preserve">Begründung
</t>
    </r>
    <r>
      <rPr>
        <i/>
        <sz val="10"/>
        <color theme="1"/>
        <rFont val="Arial"/>
        <family val="2"/>
      </rPr>
      <t>(wird vom Auftraggeber ausgefüllt)</t>
    </r>
  </si>
  <si>
    <t>Mindestanforderungen (A-Kriterien)</t>
  </si>
  <si>
    <t xml:space="preserve">A </t>
  </si>
  <si>
    <t>Erläuterung/Verweis auf separate Anlage</t>
  </si>
  <si>
    <t>Bieter:</t>
  </si>
  <si>
    <t>Kriterium</t>
  </si>
  <si>
    <t>1-5</t>
  </si>
  <si>
    <t>6-9</t>
  </si>
  <si>
    <t>Dokumentation des Wartungsbestandes</t>
  </si>
  <si>
    <t>Das beschriebene Verfahren entspricht dem aktuell eingesetzten oder bringt keine Vereinfachung in der Bestandsführung.</t>
  </si>
  <si>
    <t>Das beschriebene Verfahren vereinfacht die Bestandsführung in geringem Maße.</t>
  </si>
  <si>
    <t>Das beschriebene Verfahren vereinfacht die Bestandsführung deutlich.</t>
  </si>
  <si>
    <t>Das beschriebene Verfahren vereinfacht die Bestandsführung wesentlich.</t>
  </si>
  <si>
    <t>Lfd. Nr.</t>
  </si>
  <si>
    <t>Anforderungen Konzept (B-Kriterien)</t>
  </si>
  <si>
    <t>B</t>
  </si>
  <si>
    <r>
      <t xml:space="preserve">Ergebnis vorläufige Qualitätswertung 
</t>
    </r>
    <r>
      <rPr>
        <sz val="10"/>
        <color theme="1"/>
        <rFont val="Arial"/>
        <family val="2"/>
      </rPr>
      <t>(unter hypothetischer Annahme von 20 Punkten in der Bewertung der Teststörung)</t>
    </r>
  </si>
  <si>
    <t>Für die Bewertung der Teststörung in der vorläufigen Qualitätswertung anzunehmende Punktzahl</t>
  </si>
  <si>
    <t xml:space="preserve">
Erfüllt
Ja/Nein</t>
  </si>
  <si>
    <t>Es besteht ein Risiko/Zweifel bzgl. der Einhaltung der Servicelevel oder es entstehen nicht unerhebliche Zusatzaufwände beim Auftraggeber.</t>
  </si>
  <si>
    <r>
      <t xml:space="preserve">Erreichte Leistungs-punkte
</t>
    </r>
    <r>
      <rPr>
        <i/>
        <sz val="10"/>
        <color theme="1"/>
        <rFont val="Arial"/>
        <family val="2"/>
      </rPr>
      <t>(Bewertung erfolgt durch Auftraggeber)</t>
    </r>
  </si>
  <si>
    <t>Maximal erreichbare Leistungs-punkte</t>
  </si>
  <si>
    <t xml:space="preserve">Die Bewertung der Teststörung wird anhand folgender Kriterien vorgenommen:
- Einhaltung der geforderten Servicelevel (Reaktions- und Wiederherstellungszeit)
- Vor-Ort-Einsatz des Servicemitarbeiters (z.B. Know-How, Gesamteindruck)
- Dokumentation im Troubleticketsystem des AN (z.B. Durchgängigkeit, Nachvollziehbarkeit, Aktualität, Bedienung)
- Informationsbereitstellung (z.B. Vollständigkeit, Aktualität, Nachvollziehbarkeit)
</t>
  </si>
  <si>
    <t>Die Kriterien werden nicht oder nur unzureichend erfüllt; schwerwiegende Mängel in wesentlichen Bereichen.</t>
  </si>
  <si>
    <t>Die Kriterien werden nur teilweise erfüllt; merkliche Mängel in mehreren Bereichen, die das Gesamtergenbnis spürbar beeinträchtigen.</t>
  </si>
  <si>
    <t>Alle Kriterien werden vollständig und ohne Beanstandung erfüllt.</t>
  </si>
  <si>
    <t>Die Kriterien werden weit überwiegend erfüllt; geringfügige Abweichungen in einzelnen Bereichen ohne wesentliche Auswirkung auf das Gesamtergebnis.</t>
  </si>
  <si>
    <t>1-6</t>
  </si>
  <si>
    <t>7-13</t>
  </si>
  <si>
    <t>14-19</t>
  </si>
  <si>
    <t>Die Kriterien werden überwiegend erfüllt; es bestehen jedoch Abweichungen in einigen Bereichen die das Gesamtergebnis beeinträchtigen.</t>
  </si>
  <si>
    <t>C5_Anlage 5 zum EVB-IT Rahmenvertrag_Bewertungsmatrix_26-2000078426</t>
  </si>
  <si>
    <t xml:space="preserve">Der unter Service befindliche Bestand wird aktuell vom Auftraggeber manuell je Technologie in Excel-Listen verwaltet. Dabei sind Systemname, alle zugehörigen Komponententypen inkl. Seriennummern, Serviceklasse und Standort dokumentiert. Dieser Bestand bildet die Basis für die monatliche Berechnung der Servicekosten und ändert sich kontinuierlich durch Anpassungen der installierten Infrastruktur. Dabei gehen komplette Systeme oder einzelne Komponenten z.B. nach deren Installation in den Service, werden nach Außerbetriebnahme aus dem Service genommen oder durch Umschichtungen kann sich auch die Serviceklasse oder der Standort ändern.
Der Bieter schlägt ein Verfahren vor, wie diese Bestandsführung unter Beibehaltung der Variabilität (monatliche Erweiterung, Reduzierung oder Serviceklassenwechsel durch den AG) vereinfacht wird. Der Einsatz von Systemen zur automatischen Bestandserhebung im Netzwerk des AG kommt dabei nicht in Frage.
Auch ist zu berücksichtigen, dass Komponenten über ihr EOL-Datum zum Einsatz kommen können.
Hinweis: Der Auftragnehmer behält sich vor, nach Zuschlag das hier beschriebene Verfahren oder weiterhin das bisherige, manuelle System zu verwenden.
</t>
  </si>
  <si>
    <t>Personaleinsatz (Sicherheitsüberprüftes Personal):
Der Bieter verpflichtet sich, während der gesamten Vertragslaufzeit sicherzustellen, dass jederzeit eine ausreichende Anzahl an Mitarbeitern mit abgeschlossener Sicherheitsüberprüfung an den einzelnen Standorten zur Verfügung steht. Sämtliche eingesetzte Mitarbeiter müssen sicherheitsüberprüft gem. Dokument "C3_EVB-IT Rahmenvertrag_26-2000078426", Teil A, Nr. 23.1 sein.
Zum Nachweis reicht der Bieter eine Eigenerklärung "Sicherheitsüberprüftes Personal" ein.</t>
  </si>
  <si>
    <t>Personaleinsatz (Zertifizierte Techniker*innen Backoffice):
Der Bieter verpflichtet sich, für die gesamte Vertragsdauer im Rahmen des Backoffice-Services (Last-Level-Service, Schnittstelle zu Cisco-TAC), Techniker*innen einzusetzen, die über die erforderliche Zertifizierung (CCNP-Cisco -Zertifizierung oder höherwertig) verfügen.
Techniker*innen, für die ein qualifizierter Ausbildungsplan mit abgeschlossener Zertifizierung bis Vertragbeginn besteht, dürfen mitgezählt werden.
Zum Nachweis reicht der Bieter eine Eigenerklärung "Personaleinsatz Service Backoffice" ein, aus der dies hervorgeht.</t>
  </si>
  <si>
    <r>
      <t>A</t>
    </r>
    <r>
      <rPr>
        <b/>
        <sz val="10"/>
        <color theme="1"/>
        <rFont val="Arial"/>
        <family val="2"/>
      </rPr>
      <t>/</t>
    </r>
    <r>
      <rPr>
        <b/>
        <sz val="10"/>
        <color rgb="FF0070C0"/>
        <rFont val="Arial"/>
        <family val="2"/>
      </rPr>
      <t>B</t>
    </r>
  </si>
  <si>
    <t>Summe maximal erreichbarer Leistungspunkte</t>
  </si>
  <si>
    <r>
      <rPr>
        <b/>
        <sz val="10"/>
        <color theme="1"/>
        <rFont val="Arial"/>
        <family val="2"/>
      </rPr>
      <t>Ergebnis reale Qualiätswertung</t>
    </r>
    <r>
      <rPr>
        <sz val="10"/>
        <color theme="1"/>
        <rFont val="Arial"/>
        <family val="2"/>
      </rPr>
      <t xml:space="preserve">
(nach Bewertung der Teststörung erreichte Leistungspunkte)</t>
    </r>
  </si>
  <si>
    <r>
      <rPr>
        <b/>
        <sz val="10"/>
        <color theme="1"/>
        <rFont val="Arial"/>
        <family val="2"/>
      </rPr>
      <t>Konzept:</t>
    </r>
    <r>
      <rPr>
        <sz val="10"/>
        <color theme="1"/>
        <rFont val="Arial"/>
        <family val="2"/>
      </rPr>
      <t xml:space="preserve">
Der Bieter reicht mit dem Angebot ein Konzept ein, das die nachfolgenden Aspekte gem. Lfd. Nrn. 1 (Erwartete Qualität der Serviceleistung) und 2 (Dokumentation des Wartungsbestandes) abbildet. </t>
    </r>
  </si>
  <si>
    <t>Erüllung der Anforderungen der Leistungbeschreibung:
Der Bieter bestätigt, dass er sämtliche in der Leistungsbeschreibung (vgl. Dokument "B1_Anlage 1 zum EVB-IT Rahmenvertrag_Leistungsbeschreibung_26-2000078426") sowie in den sonstigen Vergabeunterlagen genannten Anforderungen vollständig erfüllt und in der Lage ist, die geforderte Leistung entsprechend den vorgegebenen Bedingungen zu erbringen.</t>
  </si>
  <si>
    <t>Personaleinsatz (Zertifizierte Techniker*innen Standorte der Bbk):
Der Bieter verpflichtet sich, für die gesamte Vertragsdauer für Standorte mit in Serviceklasse 1 (7x24) eingestuften Komponenten (aktuell nur Frankfurt) die Mindesatzahl von 4 zuständigen Servicetechnikern*innen sowie für alle anderen im Dokument "C3.3_Anlage 3 zum EVB-IT Rahmenvertrag_Ansprechpartner_26-2000078426" genannten Standorte der Bbk die Mindestanzahl von 2 zuständigen Techniker*innen einzusetzen, die über die erforderliche Zertifizierung (Cisco-Zertifizierung „CCST Networking" oder „CCT Field Technician“ oder höherwertig) verfügen.
Außerdem verpflichtet er sich, an Standorten, an denen durch Neuinstallation oder Neueinstufung von Komponenten in Serviceklasse 1 ein 7x24-Support erforderlich ist, von 2 auf 4 Techniker*innen aufzustocken.
Techniker*innen, für die ein qualifizierter Ausbildungsplan mit abgeschlossener Zertifizierung bis Vertragbeginn besteht, dürfen mitgezählt werden. Der genannte Schlüssel an zertifiiertem Personal wird im Falle des Zuschlags an allen vom AN für die Bbk benannten Servicestandorten während der Vertragslaufzeit nicht unterschritten.
Zum Nachweis reicht der Bieter eine Eigenerklärung "Personaleinsatz Service Standorte" ein, aus der dies hervorgeht.</t>
  </si>
  <si>
    <t>Personaleinsatz (Zertifiziertes Personal Installationsnahe Dienstleistungen):
Der Bieter verpflichtet sich, für die gesamte Vertragsdauer im Rahmen der installationsnahen Dienstleistungen gem. Dokument "B1_Anlage 1 zum EVB-IT Rahmenvertrag_Leistungsbeschreibung_26-2000078426" nur Personal einzusetzen, das über die jeweils angeforderte Zertifizierung verfügt.
Zum Nachweis reicht der Bieter eine Eigenerklärung "Personaleinsatz Installationsnahe Dienstleistungen" ein, aus der dies hervorgeht.</t>
  </si>
  <si>
    <t xml:space="preserve">Der Bieter wird aufgefordert, die als gestört gemeldete(n) Netzwerkkomponente(n) (max. 5 Teile aus dem vom Bieter anzugebenen, aktuellen Wartungsbestand; s.u.) innerhalb des bei der Meldung geforderten Service-Level anzuliefern und durch einen Techniker des Bieters funktionsfähig aufzubauen bzw. in einem von der BBk bereitgestellten Testsystem zu integrieren. Dieser Störfall kann an einem der in Anlage 4 "C4_Anlage 4 zum EVB-IT Rahmenvertrag_Preisblatt_26-2000078426" genannten Standorte stattfinden (ohne Auslandsstandorte). Entsprechende Tests können auch für jeden genannten Nachunternehmer durchgeführt werden.
Mit dem Angebot hat der Bieter seinen aktuellen Wartungsbestand, bezogen auf die in Dokument "C4_Anlage 4 zum EVB-IT Rahmenvertrag_Preisblatt_26-2000078426" genannten Standorte und Komponenten einzureichen. Zusätzlich hat er die Modalitäten der Störungsmeldung (z.B. Identifikationsdaten f. Anmeldung am Web-Portal oder Hotline, welche Angaben bei Meldung der Störung gemacht werden müssen, usw.) bei Angebotsabgabe zu benennen und ggf. welche Besonderheiten im Rahmen der Abwicklung der fiktiven Störung im Vergleich zum vorgesehenen Regelablauf bestehen.
</t>
  </si>
  <si>
    <r>
      <rPr>
        <u/>
        <sz val="10"/>
        <rFont val="Arial"/>
        <family val="2"/>
      </rPr>
      <t>Hinweise</t>
    </r>
    <r>
      <rPr>
        <sz val="10"/>
        <rFont val="Arial"/>
        <family val="2"/>
      </rPr>
      <t xml:space="preserve">: 
Die Nichterfüllung eines A-Kriteriums führt zum </t>
    </r>
    <r>
      <rPr>
        <b/>
        <sz val="10"/>
        <rFont val="Arial"/>
        <family val="2"/>
      </rPr>
      <t>Ausschluss</t>
    </r>
    <r>
      <rPr>
        <sz val="10"/>
        <rFont val="Arial"/>
        <family val="2"/>
      </rPr>
      <t xml:space="preserve">. Dies gilt ebenfalls für Nebenangebote udn Änderungsvorschläge. Die Anforderungen werden als ERFÜLLT ("Ja") oder NICHT ERFÜLLT ("Nein") gewertet.
</t>
    </r>
    <r>
      <rPr>
        <sz val="10"/>
        <color rgb="FFFF0000"/>
        <rFont val="Arial"/>
        <family val="2"/>
      </rPr>
      <t xml:space="preserve">
</t>
    </r>
    <r>
      <rPr>
        <sz val="10"/>
        <rFont val="Arial"/>
        <family val="2"/>
      </rPr>
      <t xml:space="preserve">Bei dem Konzept handelt es sich um ein sogenanntes </t>
    </r>
    <r>
      <rPr>
        <b/>
        <sz val="10"/>
        <color rgb="FFFF0000"/>
        <rFont val="Arial"/>
        <family val="2"/>
      </rPr>
      <t>A</t>
    </r>
    <r>
      <rPr>
        <b/>
        <sz val="10"/>
        <rFont val="Arial"/>
        <family val="2"/>
      </rPr>
      <t>/B-Kriterium</t>
    </r>
    <r>
      <rPr>
        <sz val="10"/>
        <rFont val="Arial"/>
        <family val="2"/>
      </rPr>
      <t>. Das bedeutet: Wird</t>
    </r>
    <r>
      <rPr>
        <b/>
        <sz val="10"/>
        <rFont val="Arial"/>
        <family val="2"/>
      </rPr>
      <t xml:space="preserve"> kein Konzept </t>
    </r>
    <r>
      <rPr>
        <sz val="10"/>
        <rFont val="Arial"/>
        <family val="2"/>
      </rPr>
      <t>eingereicht, führt dies zwingend zum</t>
    </r>
    <r>
      <rPr>
        <b/>
        <sz val="10"/>
        <color rgb="FFFF0000"/>
        <rFont val="Arial"/>
        <family val="2"/>
      </rPr>
      <t xml:space="preserve"> </t>
    </r>
    <r>
      <rPr>
        <b/>
        <sz val="10"/>
        <rFont val="Arial"/>
        <family val="2"/>
      </rPr>
      <t>Ausschluss</t>
    </r>
    <r>
      <rPr>
        <sz val="10"/>
        <rFont val="Arial"/>
        <family val="2"/>
      </rPr>
      <t xml:space="preserve"> vom Vergabeverfahren. Gelichzeitig wird das Konzept inhaltlich bewertet und fließt in die Qualitätswertung ein.
</t>
    </r>
    <r>
      <rPr>
        <u/>
        <sz val="10"/>
        <rFont val="Arial"/>
        <family val="2"/>
      </rPr>
      <t xml:space="preserve">Die Qualität der Darstellungen wird anhand folgender Kriterien sowie den für den jeweiligen Teilaspekt definierten Erfüllungsgraden/Bewertungsmaßstäben gemessen:
</t>
    </r>
    <r>
      <rPr>
        <sz val="10"/>
        <rFont val="Arial"/>
        <family val="2"/>
      </rPr>
      <t xml:space="preserve">- Qualitative Angemessenheit - Die Themenstellung wurde behandelt. Vorschläge sind sinvoll, erforderlich und umsetzbar.
- Konkretheit: Die vorgeschlagenen/beschriebenen Lösungen, Methoden und/oder Prozesse sind anschaulich und deutlich formuiert bzw. erläutert.
- Nachvollziehbarkeit: Der Lösungsvorschlag/die Beschreibung ist gut strukturiert, plausibel und transparent sowie fachlich und inhaltlich gut verständlich und nachvollziehbar.
- Vollständigkeit: Alle Teilaspekte sind berücksichtigtm der Bezug zur Leistungsbeschreibung ist gegeben.
</t>
    </r>
    <r>
      <rPr>
        <u/>
        <sz val="10"/>
        <rFont val="Arial"/>
        <family val="2"/>
      </rPr>
      <t>Formelle Anforderungen an das Konzept:</t>
    </r>
    <r>
      <rPr>
        <sz val="10"/>
        <rFont val="Arial"/>
        <family val="2"/>
      </rPr>
      <t xml:space="preserve">
Seitenanzahl: max. 12 DIN-A4-Seiten, Schrift: Arial, Schriftgröße: 11, Zeilenabstand: 1,3 Seitenränder: 2 cm. Das Deckblatt wird bei der Berechnung der maximalen Seitenzahl nicht hinzugezählt.Falls der Bieter mehr als 12 DIN-A4-Seiten einreichen sollte, werden ausschließlich die ersten 12 DIN-A4-Seiten für die Bewertung herangezogen. Auf die Verwendung standardisierter verfahrensübergreifender Firmendokumente und -präsentationen ist zu verzichten.</t>
    </r>
  </si>
  <si>
    <t xml:space="preserve">26-2000078426 - Rahmenvereinbarung über den Kauf und die Instandhaltung von Cisco Komponenten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</si>
</sst>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rial"/>
      <family val="2"/>
    </font>
    <font>
      <sz val="11"/>
      <color theme="1"/>
      <name val="Calibri"/>
      <family val="2"/>
      <scheme val="minor"/>
    </font>
    <font>
      <sz val="11"/>
      <color theme="1"/>
      <name val="Arial"/>
      <family val="2"/>
    </font>
    <font>
      <b/>
      <sz val="10"/>
      <color theme="1"/>
      <name val="Arial"/>
      <family val="2"/>
    </font>
    <font>
      <sz val="10"/>
      <color theme="1"/>
      <name val="Arial"/>
      <family val="2"/>
    </font>
    <font>
      <i/>
      <sz val="10"/>
      <color theme="1"/>
      <name val="Arial"/>
      <family val="2"/>
    </font>
    <font>
      <b/>
      <sz val="11"/>
      <color theme="1"/>
      <name val="Arial"/>
      <family val="2"/>
    </font>
    <font>
      <sz val="12"/>
      <color theme="1"/>
      <name val="Calibri"/>
      <family val="2"/>
      <scheme val="minor"/>
    </font>
    <font>
      <b/>
      <sz val="10"/>
      <color rgb="FFC00000"/>
      <name val="Arial"/>
      <family val="2"/>
    </font>
    <font>
      <b/>
      <sz val="10"/>
      <color rgb="FF0070C0"/>
      <name val="Arial"/>
      <family val="2"/>
    </font>
    <font>
      <sz val="10"/>
      <name val="Arial"/>
      <family val="2"/>
    </font>
    <font>
      <sz val="10"/>
      <color rgb="FFFF0000"/>
      <name val="Arial"/>
      <family val="2"/>
    </font>
    <font>
      <u/>
      <sz val="10"/>
      <color rgb="FFFF0000"/>
      <name val="Arial"/>
      <family val="2"/>
    </font>
    <font>
      <u/>
      <sz val="10"/>
      <name val="Arial"/>
      <family val="2"/>
    </font>
    <font>
      <b/>
      <sz val="10"/>
      <name val="Arial"/>
      <family val="2"/>
    </font>
    <font>
      <b/>
      <sz val="10"/>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3" tint="0.79998168889431442"/>
        <bgColor indexed="64"/>
      </patternFill>
    </fill>
    <fill>
      <patternFill patternType="solid">
        <fgColor rgb="FFFFFFFF"/>
        <bgColor indexed="64"/>
      </patternFill>
    </fill>
    <fill>
      <patternFill patternType="solid">
        <fgColor rgb="FFD9D9D9"/>
        <bgColor indexed="64"/>
      </patternFill>
    </fill>
    <fill>
      <patternFill patternType="solid">
        <fgColor theme="9" tint="0.39997558519241921"/>
        <bgColor indexed="64"/>
      </patternFill>
    </fill>
    <fill>
      <patternFill patternType="solid">
        <fgColor rgb="FFF2F2F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bottom style="thin">
        <color indexed="64"/>
      </bottom>
      <diagonal/>
    </border>
    <border diagonalUp="1" diagonalDown="1">
      <left style="thin">
        <color indexed="64"/>
      </left>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style="medium">
        <color indexed="64"/>
      </left>
      <right style="medium">
        <color indexed="64"/>
      </right>
      <top style="medium">
        <color indexed="64"/>
      </top>
      <bottom style="medium">
        <color indexed="64"/>
      </bottom>
      <diagonal style="thin">
        <color indexed="64"/>
      </diagonal>
    </border>
    <border diagonalUp="1" diagonalDown="1">
      <left style="medium">
        <color indexed="64"/>
      </left>
      <right style="thin">
        <color indexed="64"/>
      </right>
      <top style="medium">
        <color indexed="64"/>
      </top>
      <bottom style="medium">
        <color indexed="64"/>
      </bottom>
      <diagonal style="thin">
        <color indexed="64"/>
      </diagonal>
    </border>
    <border diagonalUp="1" diagonalDown="1">
      <left style="thin">
        <color indexed="64"/>
      </left>
      <right style="medium">
        <color indexed="64"/>
      </right>
      <top style="medium">
        <color indexed="64"/>
      </top>
      <bottom style="medium">
        <color indexed="64"/>
      </bottom>
      <diagonal style="thin">
        <color indexed="64"/>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diagonalUp="1" diagonalDown="1">
      <left style="thin">
        <color indexed="64"/>
      </left>
      <right style="thin">
        <color indexed="64"/>
      </right>
      <top style="medium">
        <color indexed="64"/>
      </top>
      <bottom style="thin">
        <color indexed="64"/>
      </bottom>
      <diagonal style="thin">
        <color indexed="64"/>
      </diagonal>
    </border>
  </borders>
  <cellStyleXfs count="5">
    <xf numFmtId="0" fontId="0" fillId="0" borderId="0"/>
    <xf numFmtId="9" fontId="2" fillId="0" borderId="0" applyFont="0" applyFill="0" applyBorder="0" applyAlignment="0" applyProtection="0"/>
    <xf numFmtId="0" fontId="1" fillId="0" borderId="0"/>
    <xf numFmtId="0" fontId="1" fillId="0" borderId="0"/>
    <xf numFmtId="0" fontId="7" fillId="0" borderId="0"/>
  </cellStyleXfs>
  <cellXfs count="209">
    <xf numFmtId="0" fontId="0" fillId="0" borderId="0" xfId="0"/>
    <xf numFmtId="0" fontId="0" fillId="0" borderId="0" xfId="0" applyAlignment="1">
      <alignment horizontal="right"/>
    </xf>
    <xf numFmtId="0" fontId="0" fillId="0" borderId="0" xfId="0" applyAlignment="1">
      <alignment horizontal="center"/>
    </xf>
    <xf numFmtId="0" fontId="0" fillId="0" borderId="0" xfId="0" applyAlignment="1">
      <alignment vertical="center"/>
    </xf>
    <xf numFmtId="0" fontId="4" fillId="0" borderId="0" xfId="0" applyFont="1" applyAlignment="1">
      <alignment vertical="center"/>
    </xf>
    <xf numFmtId="0" fontId="0" fillId="0" borderId="0" xfId="0" applyAlignment="1">
      <alignment horizontal="left" vertical="top" wrapText="1"/>
    </xf>
    <xf numFmtId="0" fontId="3" fillId="0" borderId="15" xfId="0" applyFont="1" applyBorder="1" applyAlignment="1">
      <alignment horizontal="left" vertical="top" wrapText="1"/>
    </xf>
    <xf numFmtId="0" fontId="3" fillId="0" borderId="3" xfId="0" applyFont="1" applyBorder="1" applyAlignment="1">
      <alignment horizontal="left" vertical="top" wrapText="1"/>
    </xf>
    <xf numFmtId="0" fontId="4" fillId="0" borderId="3" xfId="1" applyNumberFormat="1" applyFont="1" applyBorder="1" applyAlignment="1">
      <alignment horizontal="left" vertical="top" wrapText="1"/>
    </xf>
    <xf numFmtId="0" fontId="4" fillId="0" borderId="11" xfId="1" applyNumberFormat="1" applyFont="1" applyBorder="1" applyAlignment="1">
      <alignment vertical="top" wrapText="1"/>
    </xf>
    <xf numFmtId="0" fontId="4" fillId="0" borderId="1" xfId="1" applyNumberFormat="1" applyFont="1" applyBorder="1" applyAlignment="1">
      <alignment vertical="top" wrapText="1"/>
    </xf>
    <xf numFmtId="2" fontId="0" fillId="0" borderId="0" xfId="0" applyNumberFormat="1"/>
    <xf numFmtId="0" fontId="4" fillId="0" borderId="11" xfId="1" applyNumberFormat="1" applyFont="1" applyBorder="1" applyAlignment="1">
      <alignment horizontal="left" vertical="top" wrapText="1"/>
    </xf>
    <xf numFmtId="0" fontId="4" fillId="2" borderId="0" xfId="1" applyNumberFormat="1" applyFont="1" applyFill="1" applyBorder="1" applyAlignment="1">
      <alignment horizontal="left" vertical="top" wrapText="1"/>
    </xf>
    <xf numFmtId="0" fontId="4" fillId="2" borderId="23" xfId="1" applyNumberFormat="1" applyFont="1" applyFill="1" applyBorder="1" applyAlignment="1">
      <alignment horizontal="left" vertical="top" wrapText="1"/>
    </xf>
    <xf numFmtId="0" fontId="0" fillId="6" borderId="0" xfId="0" applyFill="1"/>
    <xf numFmtId="49" fontId="0" fillId="0" borderId="0" xfId="0" applyNumberFormat="1" applyAlignment="1">
      <alignment horizontal="center"/>
    </xf>
    <xf numFmtId="49" fontId="0" fillId="0" borderId="0" xfId="0" applyNumberFormat="1" applyAlignment="1">
      <alignment horizontal="left" vertical="top" wrapText="1"/>
    </xf>
    <xf numFmtId="49" fontId="4" fillId="2" borderId="21" xfId="1" applyNumberFormat="1" applyFont="1" applyFill="1" applyBorder="1" applyAlignment="1">
      <alignment horizontal="left" vertical="top" wrapText="1"/>
    </xf>
    <xf numFmtId="49" fontId="4" fillId="2" borderId="1" xfId="1" applyNumberFormat="1" applyFont="1" applyFill="1" applyBorder="1" applyAlignment="1">
      <alignment horizontal="left" vertical="top" wrapText="1"/>
    </xf>
    <xf numFmtId="49" fontId="4" fillId="2" borderId="23" xfId="1" applyNumberFormat="1" applyFont="1" applyFill="1" applyBorder="1" applyAlignment="1">
      <alignment horizontal="left" vertical="top" wrapText="1"/>
    </xf>
    <xf numFmtId="9" fontId="3" fillId="3" borderId="17" xfId="0" applyNumberFormat="1" applyFont="1" applyFill="1" applyBorder="1" applyAlignment="1">
      <alignment horizontal="center" vertical="center"/>
    </xf>
    <xf numFmtId="0" fontId="4" fillId="0" borderId="3" xfId="1" applyNumberFormat="1" applyFont="1" applyBorder="1" applyAlignment="1">
      <alignment vertical="top" wrapText="1"/>
    </xf>
    <xf numFmtId="0" fontId="4" fillId="2" borderId="41" xfId="1" applyNumberFormat="1" applyFont="1" applyFill="1" applyBorder="1" applyAlignment="1">
      <alignment horizontal="left" vertical="top" wrapText="1"/>
    </xf>
    <xf numFmtId="0" fontId="3" fillId="10" borderId="24" xfId="0" applyFont="1" applyFill="1" applyBorder="1" applyAlignment="1">
      <alignment vertical="center"/>
    </xf>
    <xf numFmtId="0" fontId="3" fillId="3" borderId="13" xfId="0" applyFont="1" applyFill="1" applyBorder="1" applyAlignment="1">
      <alignment horizontal="left" vertical="center" wrapText="1"/>
    </xf>
    <xf numFmtId="9" fontId="3" fillId="3" borderId="13" xfId="0" applyNumberFormat="1" applyFont="1" applyFill="1" applyBorder="1" applyAlignment="1">
      <alignment horizontal="center" vertical="center"/>
    </xf>
    <xf numFmtId="0" fontId="3" fillId="3" borderId="13" xfId="0" applyFont="1" applyFill="1" applyBorder="1" applyAlignment="1">
      <alignment horizontal="center" vertical="center"/>
    </xf>
    <xf numFmtId="0" fontId="3" fillId="3" borderId="27" xfId="0" applyFont="1" applyFill="1" applyBorder="1" applyAlignment="1">
      <alignment horizontal="center" vertical="center"/>
    </xf>
    <xf numFmtId="0" fontId="6" fillId="0" borderId="0" xfId="0" applyFont="1" applyAlignment="1">
      <alignment horizontal="left" vertical="top"/>
    </xf>
    <xf numFmtId="49" fontId="6" fillId="0" borderId="0" xfId="0" applyNumberFormat="1" applyFont="1" applyAlignment="1">
      <alignment horizontal="left" vertical="top"/>
    </xf>
    <xf numFmtId="0" fontId="3" fillId="3" borderId="12" xfId="0" applyFont="1" applyFill="1" applyBorder="1" applyAlignment="1">
      <alignment horizontal="center" vertical="center"/>
    </xf>
    <xf numFmtId="0" fontId="3" fillId="0" borderId="23" xfId="0" applyFont="1" applyBorder="1" applyAlignment="1">
      <alignment horizontal="left" vertical="top" wrapText="1"/>
    </xf>
    <xf numFmtId="0" fontId="3" fillId="0" borderId="26" xfId="0" applyFont="1" applyBorder="1" applyAlignment="1">
      <alignment horizontal="center" vertical="center"/>
    </xf>
    <xf numFmtId="0" fontId="4" fillId="0" borderId="26" xfId="1" applyNumberFormat="1" applyFont="1" applyFill="1" applyBorder="1" applyAlignment="1">
      <alignment horizontal="center" vertical="top" wrapText="1"/>
    </xf>
    <xf numFmtId="0" fontId="0" fillId="0" borderId="36" xfId="0" applyBorder="1"/>
    <xf numFmtId="0" fontId="3" fillId="0" borderId="23" xfId="1" applyNumberFormat="1" applyFont="1" applyFill="1" applyBorder="1" applyAlignment="1">
      <alignment horizontal="center" vertical="center" wrapText="1"/>
    </xf>
    <xf numFmtId="16" fontId="3" fillId="3" borderId="34" xfId="0" applyNumberFormat="1" applyFont="1" applyFill="1" applyBorder="1" applyAlignment="1">
      <alignment vertical="center"/>
    </xf>
    <xf numFmtId="16" fontId="3" fillId="3" borderId="33" xfId="0" applyNumberFormat="1" applyFont="1" applyFill="1" applyBorder="1" applyAlignment="1">
      <alignment vertical="center"/>
    </xf>
    <xf numFmtId="16" fontId="3" fillId="3" borderId="40" xfId="0" applyNumberFormat="1" applyFont="1" applyFill="1" applyBorder="1" applyAlignment="1">
      <alignment vertical="center"/>
    </xf>
    <xf numFmtId="16" fontId="3" fillId="3" borderId="13" xfId="0" applyNumberFormat="1" applyFont="1" applyFill="1" applyBorder="1" applyAlignment="1">
      <alignment vertical="center"/>
    </xf>
    <xf numFmtId="1" fontId="3" fillId="3" borderId="26" xfId="0" applyNumberFormat="1" applyFont="1" applyFill="1" applyBorder="1" applyAlignment="1">
      <alignment horizontal="center" vertical="center"/>
    </xf>
    <xf numFmtId="0" fontId="3" fillId="3" borderId="26" xfId="0" applyFont="1" applyFill="1" applyBorder="1" applyAlignment="1">
      <alignment vertical="center"/>
    </xf>
    <xf numFmtId="0" fontId="3" fillId="3" borderId="34" xfId="0" applyFont="1" applyFill="1" applyBorder="1" applyAlignment="1">
      <alignment vertical="center"/>
    </xf>
    <xf numFmtId="0" fontId="3" fillId="3" borderId="26" xfId="0" applyFont="1" applyFill="1" applyBorder="1" applyAlignment="1">
      <alignment horizontal="center" vertical="center"/>
    </xf>
    <xf numFmtId="1" fontId="3" fillId="3" borderId="27" xfId="0" applyNumberFormat="1" applyFont="1" applyFill="1" applyBorder="1" applyAlignment="1">
      <alignment horizontal="center" vertical="center"/>
    </xf>
    <xf numFmtId="0" fontId="4" fillId="12" borderId="15" xfId="1" applyNumberFormat="1" applyFont="1" applyFill="1" applyBorder="1" applyAlignment="1">
      <alignment horizontal="left" vertical="top" wrapText="1"/>
    </xf>
    <xf numFmtId="0" fontId="4" fillId="12" borderId="1" xfId="1" applyNumberFormat="1" applyFont="1" applyFill="1" applyBorder="1" applyAlignment="1">
      <alignment horizontal="left" vertical="top" wrapText="1"/>
    </xf>
    <xf numFmtId="0" fontId="4" fillId="12" borderId="3" xfId="1" applyNumberFormat="1" applyFont="1" applyFill="1" applyBorder="1" applyAlignment="1">
      <alignment horizontal="left" vertical="top" wrapText="1"/>
    </xf>
    <xf numFmtId="0" fontId="4" fillId="12" borderId="1" xfId="1" applyNumberFormat="1" applyFont="1" applyFill="1" applyBorder="1" applyAlignment="1">
      <alignment vertical="top" wrapText="1"/>
    </xf>
    <xf numFmtId="0" fontId="4" fillId="12" borderId="17" xfId="1" applyNumberFormat="1" applyFont="1" applyFill="1" applyBorder="1" applyAlignment="1">
      <alignment vertical="top" wrapText="1"/>
    </xf>
    <xf numFmtId="0" fontId="4" fillId="12" borderId="15" xfId="1" applyNumberFormat="1" applyFont="1" applyFill="1" applyBorder="1" applyAlignment="1">
      <alignment vertical="top" wrapText="1"/>
    </xf>
    <xf numFmtId="0" fontId="4" fillId="12" borderId="11" xfId="1" applyNumberFormat="1" applyFont="1" applyFill="1" applyBorder="1" applyAlignment="1">
      <alignment vertical="top" wrapText="1"/>
    </xf>
    <xf numFmtId="9" fontId="8" fillId="12" borderId="7" xfId="0" applyNumberFormat="1" applyFont="1" applyFill="1" applyBorder="1" applyAlignment="1">
      <alignment horizontal="center" vertical="center"/>
    </xf>
    <xf numFmtId="2" fontId="4" fillId="5" borderId="50" xfId="1" applyNumberFormat="1" applyFont="1" applyFill="1" applyBorder="1" applyAlignment="1">
      <alignment horizontal="center" vertical="center"/>
    </xf>
    <xf numFmtId="0" fontId="4" fillId="5" borderId="51" xfId="0" quotePrefix="1" applyFont="1" applyFill="1" applyBorder="1" applyAlignment="1">
      <alignment horizontal="left" vertical="center" wrapText="1"/>
    </xf>
    <xf numFmtId="0" fontId="4" fillId="5" borderId="49" xfId="0" applyFont="1" applyFill="1" applyBorder="1" applyAlignment="1">
      <alignment horizontal="left" vertical="center" wrapText="1"/>
    </xf>
    <xf numFmtId="0" fontId="0" fillId="0" borderId="25" xfId="0" applyBorder="1"/>
    <xf numFmtId="0" fontId="4" fillId="5" borderId="19"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10" fillId="4" borderId="11" xfId="1" applyNumberFormat="1" applyFont="1" applyFill="1" applyBorder="1" applyAlignment="1">
      <alignment horizontal="left" vertical="center" wrapText="1"/>
    </xf>
    <xf numFmtId="0" fontId="4" fillId="0" borderId="28" xfId="0" applyFont="1" applyBorder="1" applyAlignment="1">
      <alignment horizontal="left" vertical="center" wrapText="1"/>
    </xf>
    <xf numFmtId="9" fontId="3" fillId="3" borderId="37" xfId="0" applyNumberFormat="1" applyFont="1" applyFill="1" applyBorder="1" applyAlignment="1">
      <alignment horizontal="center" vertical="center" wrapText="1"/>
    </xf>
    <xf numFmtId="0" fontId="4" fillId="12" borderId="3" xfId="1" applyNumberFormat="1" applyFont="1" applyFill="1" applyBorder="1" applyAlignment="1">
      <alignment vertical="top" wrapText="1"/>
    </xf>
    <xf numFmtId="49" fontId="4" fillId="2" borderId="55" xfId="1" applyNumberFormat="1" applyFont="1" applyFill="1" applyBorder="1" applyAlignment="1">
      <alignment horizontal="left" vertical="top" wrapText="1"/>
    </xf>
    <xf numFmtId="0" fontId="0" fillId="8" borderId="0" xfId="0" applyFill="1"/>
    <xf numFmtId="0" fontId="0" fillId="8" borderId="35" xfId="0" applyFill="1" applyBorder="1"/>
    <xf numFmtId="0" fontId="3" fillId="3" borderId="58"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11" fillId="5" borderId="4" xfId="0" applyFont="1" applyFill="1" applyBorder="1" applyAlignment="1">
      <alignment horizontal="left" vertical="center" wrapText="1"/>
    </xf>
    <xf numFmtId="0" fontId="4" fillId="0" borderId="1" xfId="1" applyNumberFormat="1" applyFont="1" applyBorder="1" applyAlignment="1">
      <alignment horizontal="left" vertical="top" wrapText="1"/>
    </xf>
    <xf numFmtId="49" fontId="4" fillId="2" borderId="1" xfId="1" applyNumberFormat="1" applyFont="1" applyFill="1" applyBorder="1" applyAlignment="1">
      <alignment vertical="top" wrapText="1"/>
    </xf>
    <xf numFmtId="0" fontId="4" fillId="2" borderId="1" xfId="1" applyNumberFormat="1" applyFont="1" applyFill="1" applyBorder="1" applyAlignment="1">
      <alignment horizontal="left" vertical="top" wrapText="1"/>
    </xf>
    <xf numFmtId="0" fontId="4" fillId="2" borderId="11" xfId="1" applyNumberFormat="1" applyFont="1" applyFill="1" applyBorder="1" applyAlignment="1">
      <alignment horizontal="left" vertical="top" wrapText="1"/>
    </xf>
    <xf numFmtId="49" fontId="4" fillId="2" borderId="61" xfId="1" applyNumberFormat="1" applyFont="1" applyFill="1" applyBorder="1" applyAlignment="1">
      <alignment horizontal="left" vertical="top" wrapText="1"/>
    </xf>
    <xf numFmtId="9" fontId="8" fillId="12" borderId="1" xfId="0" applyNumberFormat="1" applyFont="1" applyFill="1" applyBorder="1" applyAlignment="1">
      <alignment horizontal="center" vertical="center"/>
    </xf>
    <xf numFmtId="0" fontId="14" fillId="4" borderId="24" xfId="1" applyNumberFormat="1" applyFont="1" applyFill="1" applyBorder="1" applyAlignment="1">
      <alignment horizontal="center" vertical="center"/>
    </xf>
    <xf numFmtId="0" fontId="4" fillId="5" borderId="59"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4" fillId="5" borderId="32" xfId="0" quotePrefix="1" applyFont="1" applyFill="1" applyBorder="1" applyAlignment="1">
      <alignment horizontal="left" vertical="center" wrapText="1"/>
    </xf>
    <xf numFmtId="0" fontId="4" fillId="5" borderId="18" xfId="0" quotePrefix="1" applyFont="1" applyFill="1" applyBorder="1" applyAlignment="1">
      <alignment horizontal="left" vertical="center" wrapText="1"/>
    </xf>
    <xf numFmtId="0" fontId="4" fillId="5" borderId="24" xfId="0" quotePrefix="1" applyFont="1" applyFill="1" applyBorder="1" applyAlignment="1">
      <alignment horizontal="left" vertical="center" wrapText="1"/>
    </xf>
    <xf numFmtId="0" fontId="6" fillId="8" borderId="30" xfId="0" applyFont="1" applyFill="1" applyBorder="1" applyAlignment="1">
      <alignment horizontal="center"/>
    </xf>
    <xf numFmtId="0" fontId="0" fillId="8" borderId="28" xfId="0" applyFill="1" applyBorder="1" applyAlignment="1">
      <alignment horizontal="center"/>
    </xf>
    <xf numFmtId="0" fontId="0" fillId="8" borderId="0" xfId="0" applyFill="1" applyAlignment="1">
      <alignment horizontal="center"/>
    </xf>
    <xf numFmtId="0" fontId="0" fillId="8" borderId="29" xfId="0" applyFill="1" applyBorder="1" applyAlignment="1">
      <alignment horizontal="center"/>
    </xf>
    <xf numFmtId="0" fontId="4" fillId="0" borderId="9" xfId="0" applyFont="1" applyBorder="1" applyAlignment="1">
      <alignment horizontal="left" vertical="top" wrapText="1"/>
    </xf>
    <xf numFmtId="0" fontId="4" fillId="0" borderId="17" xfId="0" applyFont="1" applyBorder="1" applyAlignment="1">
      <alignment horizontal="left" vertical="top" wrapText="1"/>
    </xf>
    <xf numFmtId="0" fontId="4" fillId="0" borderId="11" xfId="0" applyFont="1" applyBorder="1" applyAlignment="1">
      <alignment horizontal="left" vertical="top" wrapText="1"/>
    </xf>
    <xf numFmtId="0" fontId="4" fillId="12" borderId="9" xfId="1" applyNumberFormat="1" applyFont="1" applyFill="1" applyBorder="1" applyAlignment="1">
      <alignment horizontal="left" vertical="top" wrapText="1"/>
    </xf>
    <xf numFmtId="0" fontId="4" fillId="12" borderId="11" xfId="1" applyNumberFormat="1" applyFont="1" applyFill="1" applyBorder="1" applyAlignment="1">
      <alignment horizontal="left" vertical="top" wrapText="1"/>
    </xf>
    <xf numFmtId="0" fontId="9" fillId="12" borderId="31" xfId="0" applyFont="1" applyFill="1" applyBorder="1" applyAlignment="1">
      <alignment horizontal="center" vertical="center"/>
    </xf>
    <xf numFmtId="0" fontId="3" fillId="12" borderId="17" xfId="0" applyFont="1" applyFill="1" applyBorder="1" applyAlignment="1">
      <alignment horizontal="center" vertical="center"/>
    </xf>
    <xf numFmtId="0" fontId="3" fillId="12" borderId="11" xfId="0" applyFont="1" applyFill="1" applyBorder="1" applyAlignment="1">
      <alignment horizontal="center" vertical="center"/>
    </xf>
    <xf numFmtId="1" fontId="4" fillId="12" borderId="15" xfId="0" applyNumberFormat="1" applyFont="1" applyFill="1" applyBorder="1" applyAlignment="1">
      <alignment horizontal="center" vertical="center"/>
    </xf>
    <xf numFmtId="1" fontId="4" fillId="12" borderId="17" xfId="0" applyNumberFormat="1" applyFont="1" applyFill="1" applyBorder="1" applyAlignment="1">
      <alignment horizontal="center" vertical="center"/>
    </xf>
    <xf numFmtId="1" fontId="4" fillId="12" borderId="7" xfId="0" applyNumberFormat="1" applyFont="1" applyFill="1" applyBorder="1" applyAlignment="1">
      <alignment horizontal="center" vertical="center"/>
    </xf>
    <xf numFmtId="0" fontId="3" fillId="10" borderId="30" xfId="0" applyFont="1" applyFill="1" applyBorder="1" applyAlignment="1">
      <alignment horizontal="center" vertical="center" wrapText="1"/>
    </xf>
    <xf numFmtId="0" fontId="3" fillId="10" borderId="36" xfId="0" applyFont="1" applyFill="1" applyBorder="1" applyAlignment="1">
      <alignment horizontal="center" vertical="center" wrapText="1"/>
    </xf>
    <xf numFmtId="1" fontId="3" fillId="5" borderId="31" xfId="1" applyNumberFormat="1" applyFont="1" applyFill="1" applyBorder="1" applyAlignment="1">
      <alignment horizontal="center" vertical="center"/>
    </xf>
    <xf numFmtId="1" fontId="3" fillId="5" borderId="17" xfId="1" applyNumberFormat="1" applyFont="1" applyFill="1" applyBorder="1" applyAlignment="1">
      <alignment horizontal="center" vertical="center"/>
    </xf>
    <xf numFmtId="1" fontId="3" fillId="5" borderId="11" xfId="1" applyNumberFormat="1" applyFont="1" applyFill="1" applyBorder="1" applyAlignment="1">
      <alignment horizontal="center" vertical="center"/>
    </xf>
    <xf numFmtId="16" fontId="4" fillId="2" borderId="20" xfId="0" quotePrefix="1" applyNumberFormat="1" applyFont="1" applyFill="1" applyBorder="1" applyAlignment="1">
      <alignment horizontal="center" vertical="center"/>
    </xf>
    <xf numFmtId="16" fontId="4" fillId="2" borderId="16" xfId="0" quotePrefix="1" applyNumberFormat="1" applyFont="1" applyFill="1" applyBorder="1" applyAlignment="1">
      <alignment horizontal="center" vertical="center"/>
    </xf>
    <xf numFmtId="0" fontId="9" fillId="12" borderId="17" xfId="0" applyFont="1" applyFill="1" applyBorder="1" applyAlignment="1">
      <alignment horizontal="center" vertical="center"/>
    </xf>
    <xf numFmtId="16" fontId="4" fillId="2" borderId="2" xfId="0" quotePrefix="1" applyNumberFormat="1" applyFont="1" applyFill="1" applyBorder="1" applyAlignment="1">
      <alignment horizontal="center" vertical="center"/>
    </xf>
    <xf numFmtId="16" fontId="4" fillId="2" borderId="6" xfId="0" applyNumberFormat="1" applyFont="1" applyFill="1" applyBorder="1" applyAlignment="1">
      <alignment horizontal="center" vertical="center"/>
    </xf>
    <xf numFmtId="2" fontId="3" fillId="10" borderId="56" xfId="0" applyNumberFormat="1" applyFont="1" applyFill="1" applyBorder="1" applyAlignment="1">
      <alignment horizontal="center" vertical="center" wrapText="1"/>
    </xf>
    <xf numFmtId="2" fontId="3" fillId="10" borderId="57" xfId="0" applyNumberFormat="1" applyFont="1" applyFill="1" applyBorder="1" applyAlignment="1">
      <alignment horizontal="center" vertical="center" wrapText="1"/>
    </xf>
    <xf numFmtId="2" fontId="3" fillId="10" borderId="22" xfId="0" applyNumberFormat="1" applyFont="1" applyFill="1" applyBorder="1" applyAlignment="1">
      <alignment horizontal="center" vertical="center" wrapText="1"/>
    </xf>
    <xf numFmtId="0" fontId="3" fillId="10" borderId="32" xfId="0" applyFont="1" applyFill="1" applyBorder="1" applyAlignment="1">
      <alignment horizontal="center" vertical="center" wrapText="1"/>
    </xf>
    <xf numFmtId="0" fontId="3" fillId="10" borderId="18" xfId="0" applyFont="1" applyFill="1" applyBorder="1" applyAlignment="1">
      <alignment horizontal="center" vertical="center" wrapText="1"/>
    </xf>
    <xf numFmtId="0" fontId="4" fillId="9" borderId="9" xfId="0" applyFont="1" applyFill="1" applyBorder="1" applyAlignment="1">
      <alignment horizontal="left" vertical="top" wrapText="1"/>
    </xf>
    <xf numFmtId="0" fontId="4" fillId="9" borderId="17" xfId="0" applyFont="1" applyFill="1" applyBorder="1" applyAlignment="1">
      <alignment horizontal="left" vertical="top" wrapText="1"/>
    </xf>
    <xf numFmtId="0" fontId="4" fillId="9" borderId="11" xfId="0" applyFont="1" applyFill="1" applyBorder="1" applyAlignment="1">
      <alignment horizontal="left" vertical="top" wrapText="1"/>
    </xf>
    <xf numFmtId="0" fontId="3" fillId="10" borderId="31" xfId="0" applyFont="1" applyFill="1" applyBorder="1" applyAlignment="1">
      <alignment horizontal="center" vertical="center" wrapText="1"/>
    </xf>
    <xf numFmtId="0" fontId="3" fillId="10" borderId="17" xfId="0" applyFont="1" applyFill="1" applyBorder="1" applyAlignment="1">
      <alignment horizontal="center" vertical="center" wrapText="1"/>
    </xf>
    <xf numFmtId="49" fontId="3" fillId="10" borderId="31" xfId="0" applyNumberFormat="1" applyFont="1" applyFill="1" applyBorder="1" applyAlignment="1">
      <alignment horizontal="center" vertical="center" wrapText="1"/>
    </xf>
    <xf numFmtId="49" fontId="3" fillId="10" borderId="17" xfId="0" applyNumberFormat="1" applyFont="1" applyFill="1" applyBorder="1" applyAlignment="1">
      <alignment horizontal="center" vertical="center" wrapText="1"/>
    </xf>
    <xf numFmtId="9" fontId="3" fillId="10" borderId="31" xfId="0" applyNumberFormat="1" applyFont="1" applyFill="1" applyBorder="1" applyAlignment="1">
      <alignment horizontal="center" vertical="center"/>
    </xf>
    <xf numFmtId="9" fontId="3" fillId="10" borderId="17" xfId="0" applyNumberFormat="1" applyFont="1" applyFill="1" applyBorder="1" applyAlignment="1">
      <alignment horizontal="center" vertical="center"/>
    </xf>
    <xf numFmtId="0" fontId="4" fillId="11" borderId="27" xfId="0" applyFont="1" applyFill="1" applyBorder="1" applyAlignment="1">
      <alignment horizontal="center" vertical="center" wrapText="1"/>
    </xf>
    <xf numFmtId="0" fontId="4" fillId="11" borderId="26" xfId="0" applyFont="1" applyFill="1" applyBorder="1" applyAlignment="1">
      <alignment horizontal="center" vertical="center"/>
    </xf>
    <xf numFmtId="0" fontId="4" fillId="2" borderId="27" xfId="0" applyFont="1" applyFill="1" applyBorder="1" applyAlignment="1">
      <alignment horizontal="center" vertical="center"/>
    </xf>
    <xf numFmtId="0" fontId="4" fillId="2" borderId="26" xfId="0" applyFont="1" applyFill="1" applyBorder="1" applyAlignment="1">
      <alignment horizontal="center" vertical="center"/>
    </xf>
    <xf numFmtId="1" fontId="3" fillId="11" borderId="27" xfId="1" applyNumberFormat="1" applyFont="1" applyFill="1" applyBorder="1" applyAlignment="1">
      <alignment horizontal="center" vertical="center" wrapText="1"/>
    </xf>
    <xf numFmtId="1" fontId="3" fillId="11" borderId="34" xfId="1" applyNumberFormat="1" applyFont="1" applyFill="1" applyBorder="1" applyAlignment="1">
      <alignment horizontal="center" vertical="center" wrapText="1"/>
    </xf>
    <xf numFmtId="49" fontId="4" fillId="2" borderId="42"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0" fontId="9" fillId="0" borderId="31" xfId="0" applyFont="1" applyBorder="1" applyAlignment="1">
      <alignment horizontal="center" vertical="center"/>
    </xf>
    <xf numFmtId="0" fontId="3" fillId="0" borderId="17" xfId="0" applyFont="1" applyBorder="1" applyAlignment="1">
      <alignment horizontal="center" vertical="center"/>
    </xf>
    <xf numFmtId="0" fontId="3" fillId="0" borderId="11" xfId="0" applyFont="1" applyBorder="1" applyAlignment="1">
      <alignment horizontal="center" vertical="center"/>
    </xf>
    <xf numFmtId="1" fontId="4" fillId="0" borderId="15" xfId="0" applyNumberFormat="1" applyFont="1" applyBorder="1" applyAlignment="1">
      <alignment horizontal="center" vertical="center"/>
    </xf>
    <xf numFmtId="1" fontId="4" fillId="0" borderId="17" xfId="0" applyNumberFormat="1" applyFont="1" applyBorder="1" applyAlignment="1">
      <alignment horizontal="center" vertical="center"/>
    </xf>
    <xf numFmtId="1" fontId="3" fillId="4" borderId="27" xfId="1" applyNumberFormat="1" applyFont="1" applyFill="1" applyBorder="1" applyAlignment="1">
      <alignment horizontal="center" vertical="center" wrapText="1"/>
    </xf>
    <xf numFmtId="1" fontId="3" fillId="4" borderId="34" xfId="1" applyNumberFormat="1" applyFont="1" applyFill="1" applyBorder="1" applyAlignment="1">
      <alignment horizontal="center" vertical="center" wrapText="1"/>
    </xf>
    <xf numFmtId="0" fontId="3" fillId="4" borderId="27" xfId="0" applyFont="1" applyFill="1" applyBorder="1" applyAlignment="1">
      <alignment horizontal="center" vertical="top" wrapText="1"/>
    </xf>
    <xf numFmtId="0" fontId="3" fillId="4" borderId="26" xfId="0" applyFont="1" applyFill="1" applyBorder="1" applyAlignment="1">
      <alignment horizontal="center" vertical="top" wrapText="1"/>
    </xf>
    <xf numFmtId="0" fontId="3" fillId="4" borderId="34" xfId="0" applyFont="1" applyFill="1" applyBorder="1" applyAlignment="1">
      <alignment horizontal="center" vertical="top" wrapText="1"/>
    </xf>
    <xf numFmtId="0" fontId="4" fillId="2" borderId="30"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25" xfId="0" applyFont="1" applyFill="1" applyBorder="1" applyAlignment="1">
      <alignment horizontal="center" vertical="center"/>
    </xf>
    <xf numFmtId="9" fontId="9" fillId="0" borderId="31" xfId="0" applyNumberFormat="1" applyFont="1" applyBorder="1" applyAlignment="1">
      <alignment horizontal="center" vertical="center"/>
    </xf>
    <xf numFmtId="9" fontId="9" fillId="0" borderId="17" xfId="0" applyNumberFormat="1" applyFont="1" applyBorder="1" applyAlignment="1">
      <alignment horizontal="center" vertical="center"/>
    </xf>
    <xf numFmtId="9" fontId="9" fillId="0" borderId="11" xfId="0" applyNumberFormat="1" applyFont="1" applyBorder="1" applyAlignment="1">
      <alignment horizontal="center" vertical="center"/>
    </xf>
    <xf numFmtId="1" fontId="4" fillId="0" borderId="31" xfId="0" applyNumberFormat="1" applyFont="1" applyBorder="1" applyAlignment="1">
      <alignment horizontal="center" vertical="center"/>
    </xf>
    <xf numFmtId="1" fontId="4" fillId="0" borderId="11" xfId="0" applyNumberFormat="1" applyFont="1" applyBorder="1" applyAlignment="1">
      <alignment horizontal="center" vertical="center"/>
    </xf>
    <xf numFmtId="0" fontId="6" fillId="5" borderId="0" xfId="0" applyFont="1" applyFill="1" applyAlignment="1">
      <alignment horizontal="center" vertical="top"/>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48" xfId="0" applyFont="1" applyBorder="1" applyAlignment="1">
      <alignment horizontal="center" vertical="center" wrapText="1"/>
    </xf>
    <xf numFmtId="0" fontId="12" fillId="3" borderId="30" xfId="0" applyFont="1" applyFill="1" applyBorder="1" applyAlignment="1">
      <alignment horizontal="left" vertical="top" wrapText="1"/>
    </xf>
    <xf numFmtId="0" fontId="12" fillId="3" borderId="28" xfId="0" applyFont="1" applyFill="1" applyBorder="1" applyAlignment="1">
      <alignment horizontal="left" vertical="top" wrapText="1"/>
    </xf>
    <xf numFmtId="0" fontId="12" fillId="3" borderId="36" xfId="0" applyFont="1" applyFill="1" applyBorder="1" applyAlignment="1">
      <alignment horizontal="left" vertical="top" wrapText="1"/>
    </xf>
    <xf numFmtId="0" fontId="12" fillId="3" borderId="0" xfId="0" applyFont="1" applyFill="1" applyAlignment="1">
      <alignment horizontal="left" vertical="top" wrapText="1"/>
    </xf>
    <xf numFmtId="0" fontId="12" fillId="3" borderId="38" xfId="0" applyFont="1" applyFill="1" applyBorder="1" applyAlignment="1">
      <alignment horizontal="left" vertical="top" wrapText="1"/>
    </xf>
    <xf numFmtId="0" fontId="12" fillId="3" borderId="39" xfId="0" applyFont="1" applyFill="1" applyBorder="1" applyAlignment="1">
      <alignment horizontal="left" vertical="top" wrapText="1"/>
    </xf>
    <xf numFmtId="0" fontId="3" fillId="3" borderId="46" xfId="0" applyFont="1" applyFill="1" applyBorder="1" applyAlignment="1">
      <alignment horizontal="center" vertical="center" wrapText="1"/>
    </xf>
    <xf numFmtId="0" fontId="3" fillId="3" borderId="47" xfId="0" applyFont="1" applyFill="1" applyBorder="1" applyAlignment="1">
      <alignment horizontal="center" vertical="center" wrapText="1"/>
    </xf>
    <xf numFmtId="0" fontId="3" fillId="3" borderId="48" xfId="0" applyFont="1" applyFill="1" applyBorder="1" applyAlignment="1">
      <alignment horizontal="center" vertical="center" wrapText="1"/>
    </xf>
    <xf numFmtId="9" fontId="3" fillId="3" borderId="28" xfId="0" applyNumberFormat="1" applyFont="1" applyFill="1" applyBorder="1" applyAlignment="1">
      <alignment horizontal="center" vertical="center"/>
    </xf>
    <xf numFmtId="9" fontId="3" fillId="3" borderId="29" xfId="0" applyNumberFormat="1" applyFont="1" applyFill="1" applyBorder="1" applyAlignment="1">
      <alignment horizontal="center" vertical="center"/>
    </xf>
    <xf numFmtId="9" fontId="3" fillId="3" borderId="45" xfId="0" applyNumberFormat="1" applyFont="1" applyFill="1" applyBorder="1" applyAlignment="1">
      <alignment horizontal="center" vertical="center"/>
    </xf>
    <xf numFmtId="9" fontId="3" fillId="3" borderId="52" xfId="0" applyNumberFormat="1" applyFont="1" applyFill="1" applyBorder="1" applyAlignment="1">
      <alignment horizontal="center" vertical="center"/>
    </xf>
    <xf numFmtId="0" fontId="4" fillId="9" borderId="44" xfId="0" applyFont="1" applyFill="1" applyBorder="1" applyAlignment="1">
      <alignment horizontal="left" vertical="top" wrapText="1"/>
    </xf>
    <xf numFmtId="0" fontId="4" fillId="9" borderId="43" xfId="0" applyFont="1" applyFill="1" applyBorder="1" applyAlignment="1">
      <alignment horizontal="left" vertical="top" wrapText="1"/>
    </xf>
    <xf numFmtId="49" fontId="6" fillId="0" borderId="0" xfId="0" applyNumberFormat="1" applyFont="1" applyAlignment="1">
      <alignment horizontal="center" vertical="top"/>
    </xf>
    <xf numFmtId="0" fontId="6" fillId="6" borderId="30" xfId="0" applyFont="1" applyFill="1" applyBorder="1" applyAlignment="1">
      <alignment horizontal="center"/>
    </xf>
    <xf numFmtId="0" fontId="0" fillId="6" borderId="28" xfId="0" applyFill="1" applyBorder="1" applyAlignment="1">
      <alignment horizontal="center"/>
    </xf>
    <xf numFmtId="0" fontId="0" fillId="6" borderId="29" xfId="0" applyFill="1" applyBorder="1" applyAlignment="1">
      <alignment horizontal="center"/>
    </xf>
    <xf numFmtId="0" fontId="6" fillId="0" borderId="27" xfId="0" applyFont="1" applyBorder="1" applyAlignment="1">
      <alignment horizontal="right" vertical="center"/>
    </xf>
    <xf numFmtId="0" fontId="0" fillId="0" borderId="26" xfId="0" applyBorder="1" applyAlignment="1">
      <alignment horizontal="right" vertical="center"/>
    </xf>
    <xf numFmtId="0" fontId="4" fillId="9" borderId="53" xfId="0" applyFont="1" applyFill="1" applyBorder="1" applyAlignment="1">
      <alignment horizontal="left" vertical="top" wrapText="1"/>
    </xf>
    <xf numFmtId="0" fontId="4" fillId="9" borderId="54" xfId="0" applyFont="1" applyFill="1" applyBorder="1" applyAlignment="1">
      <alignment horizontal="left" vertical="top" wrapText="1"/>
    </xf>
    <xf numFmtId="0" fontId="4" fillId="5" borderId="32" xfId="0" quotePrefix="1" applyFont="1" applyFill="1" applyBorder="1" applyAlignment="1">
      <alignment horizontal="center" vertical="center" wrapText="1"/>
    </xf>
    <xf numFmtId="0" fontId="4" fillId="5" borderId="18" xfId="0" quotePrefix="1" applyFont="1" applyFill="1" applyBorder="1" applyAlignment="1">
      <alignment horizontal="center" vertical="center" wrapText="1"/>
    </xf>
    <xf numFmtId="0" fontId="4" fillId="5" borderId="24" xfId="0" quotePrefix="1" applyFont="1" applyFill="1" applyBorder="1" applyAlignment="1">
      <alignment horizontal="center" vertical="center" wrapText="1"/>
    </xf>
    <xf numFmtId="16" fontId="10" fillId="4" borderId="27" xfId="0" applyNumberFormat="1" applyFont="1" applyFill="1" applyBorder="1" applyAlignment="1">
      <alignment horizontal="left" vertical="center"/>
    </xf>
    <xf numFmtId="16" fontId="10" fillId="4" borderId="26" xfId="0" applyNumberFormat="1" applyFont="1" applyFill="1" applyBorder="1" applyAlignment="1">
      <alignment horizontal="left" vertical="center"/>
    </xf>
    <xf numFmtId="16" fontId="10" fillId="4" borderId="33" xfId="0" applyNumberFormat="1" applyFont="1" applyFill="1" applyBorder="1" applyAlignment="1">
      <alignment horizontal="left" vertical="center"/>
    </xf>
    <xf numFmtId="1" fontId="3" fillId="2" borderId="27" xfId="1" applyNumberFormat="1" applyFont="1" applyFill="1" applyBorder="1" applyAlignment="1">
      <alignment horizontal="center" vertical="center" wrapText="1"/>
    </xf>
    <xf numFmtId="49" fontId="3" fillId="2" borderId="34" xfId="1" applyNumberFormat="1" applyFont="1" applyFill="1" applyBorder="1" applyAlignment="1">
      <alignment horizontal="center" vertical="center" wrapText="1"/>
    </xf>
    <xf numFmtId="16" fontId="4" fillId="2" borderId="5" xfId="0" quotePrefix="1" applyNumberFormat="1" applyFont="1" applyFill="1" applyBorder="1" applyAlignment="1">
      <alignment horizontal="center" vertical="center"/>
    </xf>
    <xf numFmtId="0" fontId="9" fillId="12" borderId="3" xfId="0" applyFont="1" applyFill="1" applyBorder="1" applyAlignment="1">
      <alignment horizontal="center" vertical="center"/>
    </xf>
    <xf numFmtId="0" fontId="8" fillId="12" borderId="17" xfId="0" applyFont="1" applyFill="1" applyBorder="1" applyAlignment="1">
      <alignment horizontal="center" vertical="center"/>
    </xf>
    <xf numFmtId="0" fontId="8" fillId="12" borderId="11" xfId="0" applyFont="1" applyFill="1" applyBorder="1" applyAlignment="1">
      <alignment horizontal="center" vertical="center"/>
    </xf>
    <xf numFmtId="1" fontId="4" fillId="12" borderId="3" xfId="0" applyNumberFormat="1" applyFont="1" applyFill="1" applyBorder="1" applyAlignment="1">
      <alignment horizontal="center" vertical="center"/>
    </xf>
    <xf numFmtId="1" fontId="4" fillId="12" borderId="11" xfId="0" applyNumberFormat="1" applyFont="1" applyFill="1" applyBorder="1" applyAlignment="1">
      <alignment horizontal="center" vertical="center"/>
    </xf>
    <xf numFmtId="16" fontId="4" fillId="10" borderId="2" xfId="0" quotePrefix="1" applyNumberFormat="1" applyFont="1" applyFill="1" applyBorder="1" applyAlignment="1">
      <alignment horizontal="center" vertical="center"/>
    </xf>
    <xf numFmtId="16" fontId="4" fillId="10" borderId="20" xfId="0" quotePrefix="1" applyNumberFormat="1" applyFont="1" applyFill="1" applyBorder="1" applyAlignment="1">
      <alignment horizontal="center" vertical="center"/>
    </xf>
    <xf numFmtId="16" fontId="4" fillId="10" borderId="6" xfId="0" applyNumberFormat="1" applyFont="1" applyFill="1" applyBorder="1" applyAlignment="1">
      <alignment horizontal="center" vertical="center"/>
    </xf>
    <xf numFmtId="0" fontId="3" fillId="12" borderId="15" xfId="0" applyFont="1" applyFill="1" applyBorder="1" applyAlignment="1">
      <alignment horizontal="center" vertical="center"/>
    </xf>
    <xf numFmtId="0" fontId="3" fillId="12" borderId="7" xfId="0" applyFont="1" applyFill="1" applyBorder="1" applyAlignment="1">
      <alignment horizontal="center" vertical="center"/>
    </xf>
    <xf numFmtId="49" fontId="3" fillId="10" borderId="31" xfId="0" applyNumberFormat="1" applyFont="1" applyFill="1" applyBorder="1" applyAlignment="1">
      <alignment horizontal="center" vertical="center"/>
    </xf>
    <xf numFmtId="49" fontId="3" fillId="10" borderId="17" xfId="0" applyNumberFormat="1" applyFont="1" applyFill="1" applyBorder="1" applyAlignment="1">
      <alignment horizontal="center" vertical="center"/>
    </xf>
    <xf numFmtId="0" fontId="3" fillId="3" borderId="40" xfId="0" applyFont="1" applyFill="1" applyBorder="1" applyAlignment="1">
      <alignment horizontal="center" vertical="center" wrapText="1"/>
    </xf>
    <xf numFmtId="0" fontId="3" fillId="3" borderId="34" xfId="0" applyFont="1" applyFill="1" applyBorder="1" applyAlignment="1">
      <alignment horizontal="center" vertical="center" wrapText="1"/>
    </xf>
    <xf numFmtId="1" fontId="3" fillId="12" borderId="31" xfId="1" applyNumberFormat="1" applyFont="1" applyFill="1" applyBorder="1" applyAlignment="1">
      <alignment horizontal="center" vertical="center"/>
    </xf>
    <xf numFmtId="1" fontId="3" fillId="12" borderId="17" xfId="1" applyNumberFormat="1" applyFont="1" applyFill="1" applyBorder="1" applyAlignment="1">
      <alignment horizontal="center" vertical="center"/>
    </xf>
    <xf numFmtId="1" fontId="3" fillId="12" borderId="11" xfId="1" applyNumberFormat="1" applyFont="1" applyFill="1" applyBorder="1" applyAlignment="1">
      <alignment horizontal="center" vertical="center"/>
    </xf>
    <xf numFmtId="49" fontId="3" fillId="7" borderId="1" xfId="0" applyNumberFormat="1" applyFont="1" applyFill="1" applyBorder="1" applyAlignment="1" applyProtection="1">
      <alignment horizontal="center" vertical="center"/>
      <protection locked="0"/>
    </xf>
    <xf numFmtId="49" fontId="3" fillId="7" borderId="9" xfId="0" applyNumberFormat="1" applyFont="1" applyFill="1" applyBorder="1" applyAlignment="1" applyProtection="1">
      <alignment horizontal="center" vertical="center"/>
      <protection locked="0"/>
    </xf>
    <xf numFmtId="49" fontId="3" fillId="7" borderId="7" xfId="0" applyNumberFormat="1" applyFont="1" applyFill="1" applyBorder="1" applyAlignment="1" applyProtection="1">
      <alignment horizontal="center" vertical="center"/>
      <protection locked="0"/>
    </xf>
    <xf numFmtId="0" fontId="4" fillId="7" borderId="60" xfId="0" applyFont="1" applyFill="1" applyBorder="1" applyAlignment="1" applyProtection="1">
      <alignment horizontal="center" vertical="center"/>
      <protection locked="0"/>
    </xf>
    <xf numFmtId="0" fontId="4" fillId="7" borderId="59" xfId="0" applyFont="1" applyFill="1" applyBorder="1" applyAlignment="1" applyProtection="1">
      <alignment horizontal="center" vertical="center"/>
      <protection locked="0"/>
    </xf>
    <xf numFmtId="0" fontId="4" fillId="7" borderId="8" xfId="0" applyFont="1" applyFill="1" applyBorder="1" applyAlignment="1" applyProtection="1">
      <alignment horizontal="center" vertical="center"/>
      <protection locked="0"/>
    </xf>
    <xf numFmtId="0" fontId="6" fillId="7" borderId="14" xfId="0" applyFont="1" applyFill="1" applyBorder="1" applyProtection="1">
      <protection locked="0"/>
    </xf>
  </cellXfs>
  <cellStyles count="5">
    <cellStyle name="Prozent" xfId="1" builtinId="5"/>
    <cellStyle name="Standard" xfId="0" builtinId="0"/>
    <cellStyle name="Standard 2" xfId="2" xr:uid="{A3AFF618-313B-4DB1-AF9A-531A745D52B2}"/>
    <cellStyle name="Standard 3" xfId="3" xr:uid="{1778BFAF-7795-4CFD-AF35-AF6AAC4CFED7}"/>
    <cellStyle name="Standard 4" xfId="4" xr:uid="{80839BF8-092B-42AB-9912-7E760FB6F961}"/>
  </cellStyles>
  <dxfs count="0"/>
  <tableStyles count="0" defaultTableStyle="TableStyleMedium2" defaultPivotStyle="PivotStyleLight16"/>
  <colors>
    <mruColors>
      <color rgb="FFFFFFCC"/>
      <color rgb="FFFFCC99"/>
      <color rgb="FFF2F2F2"/>
      <color rgb="FFFFFFFF"/>
      <color rgb="FFD9D9D9"/>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1"/>
  <sheetViews>
    <sheetView tabSelected="1" topLeftCell="A46" zoomScale="70" zoomScaleNormal="70" workbookViewId="0">
      <selection activeCell="C50" sqref="C50"/>
    </sheetView>
  </sheetViews>
  <sheetFormatPr baseColWidth="10" defaultRowHeight="14.25" x14ac:dyDescent="0.2"/>
  <cols>
    <col min="1" max="1" width="7.5" customWidth="1"/>
    <col min="2" max="2" width="4.25" style="1" customWidth="1"/>
    <col min="3" max="3" width="86.75" style="5" customWidth="1"/>
    <col min="4" max="4" width="8.625" style="2" customWidth="1"/>
    <col min="5" max="5" width="15" style="16" bestFit="1" customWidth="1"/>
    <col min="6" max="6" width="35.125" style="5" customWidth="1"/>
    <col min="7" max="7" width="7.375" style="17" customWidth="1"/>
    <col min="8" max="8" width="14.75" style="11" customWidth="1"/>
    <col min="9" max="9" width="61" customWidth="1"/>
  </cols>
  <sheetData>
    <row r="1" spans="1:9" ht="15" x14ac:dyDescent="0.2">
      <c r="A1" s="149" t="s">
        <v>82</v>
      </c>
      <c r="B1" s="149"/>
      <c r="C1" s="149"/>
      <c r="D1" s="149"/>
      <c r="E1" s="5"/>
    </row>
    <row r="2" spans="1:9" ht="15" x14ac:dyDescent="0.2">
      <c r="A2" s="29"/>
      <c r="B2" s="29"/>
      <c r="C2" s="29"/>
      <c r="D2" s="29"/>
      <c r="E2" s="30"/>
    </row>
    <row r="3" spans="1:9" ht="15" x14ac:dyDescent="0.2">
      <c r="A3" s="29"/>
      <c r="B3" s="29"/>
      <c r="C3" s="29"/>
      <c r="D3" s="168" t="s">
        <v>69</v>
      </c>
      <c r="E3" s="168"/>
      <c r="F3" s="168"/>
      <c r="G3" s="168"/>
      <c r="H3" s="168"/>
    </row>
    <row r="4" spans="1:9" ht="15.75" thickBot="1" x14ac:dyDescent="0.25">
      <c r="A4" s="29"/>
      <c r="B4" s="29"/>
      <c r="C4" s="29"/>
      <c r="D4" s="29"/>
      <c r="E4" s="30"/>
    </row>
    <row r="5" spans="1:9" ht="28.5" customHeight="1" thickBot="1" x14ac:dyDescent="0.3">
      <c r="A5" s="172" t="s">
        <v>42</v>
      </c>
      <c r="B5" s="173"/>
      <c r="C5" s="173"/>
      <c r="D5" s="173"/>
      <c r="E5" s="173"/>
      <c r="F5" s="173"/>
      <c r="G5" s="173"/>
      <c r="H5" s="173"/>
      <c r="I5" s="208"/>
    </row>
    <row r="6" spans="1:9" ht="15.75" thickBot="1" x14ac:dyDescent="0.3">
      <c r="A6" s="169" t="s">
        <v>39</v>
      </c>
      <c r="B6" s="170"/>
      <c r="C6" s="170"/>
      <c r="D6" s="170"/>
      <c r="E6" s="170"/>
      <c r="F6" s="170"/>
      <c r="G6" s="170"/>
      <c r="H6" s="170"/>
      <c r="I6" s="171"/>
    </row>
    <row r="7" spans="1:9" ht="25.5" customHeight="1" x14ac:dyDescent="0.2">
      <c r="A7" s="15"/>
      <c r="B7" s="153" t="s">
        <v>81</v>
      </c>
      <c r="C7" s="154"/>
      <c r="D7" s="162"/>
      <c r="E7" s="162"/>
      <c r="F7" s="162"/>
      <c r="G7" s="162"/>
      <c r="H7" s="162"/>
      <c r="I7" s="163"/>
    </row>
    <row r="8" spans="1:9" ht="276.75" customHeight="1" x14ac:dyDescent="0.2">
      <c r="A8" s="15"/>
      <c r="B8" s="155"/>
      <c r="C8" s="156"/>
      <c r="D8" s="164"/>
      <c r="E8" s="164"/>
      <c r="F8" s="164"/>
      <c r="G8" s="164"/>
      <c r="H8" s="164"/>
      <c r="I8" s="165"/>
    </row>
    <row r="9" spans="1:9" ht="50.25" customHeight="1" x14ac:dyDescent="0.2">
      <c r="A9" s="15"/>
      <c r="B9" s="157"/>
      <c r="C9" s="158"/>
      <c r="D9" s="21" t="s">
        <v>43</v>
      </c>
      <c r="E9" s="62" t="s">
        <v>56</v>
      </c>
      <c r="F9" s="159"/>
      <c r="G9" s="160"/>
      <c r="H9" s="161"/>
      <c r="I9" s="67" t="s">
        <v>41</v>
      </c>
    </row>
    <row r="10" spans="1:9" ht="87.75" customHeight="1" x14ac:dyDescent="0.2">
      <c r="A10" s="15"/>
      <c r="B10" s="174" t="s">
        <v>77</v>
      </c>
      <c r="C10" s="175"/>
      <c r="D10" s="75" t="s">
        <v>40</v>
      </c>
      <c r="E10" s="202"/>
      <c r="F10" s="150"/>
      <c r="G10" s="151"/>
      <c r="H10" s="152"/>
      <c r="I10" s="205"/>
    </row>
    <row r="11" spans="1:9" ht="114" customHeight="1" x14ac:dyDescent="0.2">
      <c r="A11" s="15"/>
      <c r="B11" s="174" t="s">
        <v>71</v>
      </c>
      <c r="C11" s="175"/>
      <c r="D11" s="75" t="s">
        <v>40</v>
      </c>
      <c r="E11" s="202"/>
      <c r="F11" s="150"/>
      <c r="G11" s="151"/>
      <c r="H11" s="152"/>
      <c r="I11" s="205"/>
    </row>
    <row r="12" spans="1:9" ht="203.25" customHeight="1" x14ac:dyDescent="0.2">
      <c r="A12" s="15"/>
      <c r="B12" s="174" t="s">
        <v>78</v>
      </c>
      <c r="C12" s="175"/>
      <c r="D12" s="75" t="s">
        <v>40</v>
      </c>
      <c r="E12" s="202"/>
      <c r="F12" s="150"/>
      <c r="G12" s="151"/>
      <c r="H12" s="152"/>
      <c r="I12" s="205"/>
    </row>
    <row r="13" spans="1:9" ht="140.25" customHeight="1" x14ac:dyDescent="0.2">
      <c r="A13" s="15"/>
      <c r="B13" s="174" t="s">
        <v>72</v>
      </c>
      <c r="C13" s="175"/>
      <c r="D13" s="75" t="s">
        <v>40</v>
      </c>
      <c r="E13" s="202"/>
      <c r="F13" s="150"/>
      <c r="G13" s="151"/>
      <c r="H13" s="152"/>
      <c r="I13" s="206"/>
    </row>
    <row r="14" spans="1:9" ht="112.5" customHeight="1" x14ac:dyDescent="0.2">
      <c r="A14" s="15"/>
      <c r="B14" s="174" t="s">
        <v>79</v>
      </c>
      <c r="C14" s="175"/>
      <c r="D14" s="75" t="s">
        <v>40</v>
      </c>
      <c r="E14" s="203"/>
      <c r="F14" s="150"/>
      <c r="G14" s="151"/>
      <c r="H14" s="152"/>
      <c r="I14" s="206"/>
    </row>
    <row r="15" spans="1:9" ht="66.75" customHeight="1" thickBot="1" x14ac:dyDescent="0.25">
      <c r="A15" s="15"/>
      <c r="B15" s="166" t="s">
        <v>76</v>
      </c>
      <c r="C15" s="167"/>
      <c r="D15" s="53" t="s">
        <v>73</v>
      </c>
      <c r="E15" s="204"/>
      <c r="F15" s="150"/>
      <c r="G15" s="151"/>
      <c r="H15" s="152"/>
      <c r="I15" s="207"/>
    </row>
    <row r="16" spans="1:9" ht="15.75" thickBot="1" x14ac:dyDescent="0.3">
      <c r="A16" s="83" t="s">
        <v>52</v>
      </c>
      <c r="B16" s="84"/>
      <c r="C16" s="84"/>
      <c r="D16" s="85"/>
      <c r="E16" s="85"/>
      <c r="F16" s="85"/>
      <c r="G16" s="85"/>
      <c r="H16" s="85"/>
      <c r="I16" s="86"/>
    </row>
    <row r="17" spans="1:9" ht="45" customHeight="1" x14ac:dyDescent="0.2">
      <c r="A17" s="65"/>
      <c r="B17" s="98" t="s">
        <v>51</v>
      </c>
      <c r="C17" s="116" t="s">
        <v>0</v>
      </c>
      <c r="D17" s="120" t="s">
        <v>19</v>
      </c>
      <c r="E17" s="118" t="s">
        <v>59</v>
      </c>
      <c r="F17" s="116" t="s">
        <v>20</v>
      </c>
      <c r="G17" s="195" t="s">
        <v>18</v>
      </c>
      <c r="H17" s="108" t="s">
        <v>58</v>
      </c>
      <c r="I17" s="111" t="s">
        <v>38</v>
      </c>
    </row>
    <row r="18" spans="1:9" ht="45" customHeight="1" thickBot="1" x14ac:dyDescent="0.25">
      <c r="A18" s="65"/>
      <c r="B18" s="99"/>
      <c r="C18" s="117"/>
      <c r="D18" s="121"/>
      <c r="E18" s="119"/>
      <c r="F18" s="117"/>
      <c r="G18" s="196"/>
      <c r="H18" s="109"/>
      <c r="I18" s="112"/>
    </row>
    <row r="19" spans="1:9" ht="15" thickBot="1" x14ac:dyDescent="0.25">
      <c r="A19" s="65"/>
      <c r="B19" s="31">
        <v>1</v>
      </c>
      <c r="C19" s="25" t="s">
        <v>1</v>
      </c>
      <c r="D19" s="26"/>
      <c r="E19" s="27">
        <v>50</v>
      </c>
      <c r="F19" s="197"/>
      <c r="G19" s="198"/>
      <c r="H19" s="110"/>
      <c r="I19" s="24"/>
    </row>
    <row r="20" spans="1:9" ht="32.1" customHeight="1" x14ac:dyDescent="0.2">
      <c r="A20" s="65"/>
      <c r="B20" s="190" t="s">
        <v>13</v>
      </c>
      <c r="C20" s="7" t="s">
        <v>2</v>
      </c>
      <c r="D20" s="185" t="s">
        <v>53</v>
      </c>
      <c r="E20" s="95">
        <v>10</v>
      </c>
      <c r="F20" s="46" t="s">
        <v>21</v>
      </c>
      <c r="G20" s="18">
        <v>0</v>
      </c>
      <c r="H20" s="199"/>
      <c r="I20" s="80"/>
    </row>
    <row r="21" spans="1:9" ht="26.25" thickBot="1" x14ac:dyDescent="0.25">
      <c r="A21" s="65"/>
      <c r="B21" s="191"/>
      <c r="C21" s="113" t="s">
        <v>3</v>
      </c>
      <c r="D21" s="193"/>
      <c r="E21" s="96"/>
      <c r="F21" s="47" t="s">
        <v>22</v>
      </c>
      <c r="G21" s="18" t="s">
        <v>44</v>
      </c>
      <c r="H21" s="200"/>
      <c r="I21" s="81"/>
    </row>
    <row r="22" spans="1:9" ht="25.5" x14ac:dyDescent="0.2">
      <c r="A22" s="65"/>
      <c r="B22" s="191"/>
      <c r="C22" s="114"/>
      <c r="D22" s="193"/>
      <c r="E22" s="96"/>
      <c r="F22" s="47" t="s">
        <v>23</v>
      </c>
      <c r="G22" s="19" t="s">
        <v>45</v>
      </c>
      <c r="H22" s="200"/>
      <c r="I22" s="81"/>
    </row>
    <row r="23" spans="1:9" x14ac:dyDescent="0.2">
      <c r="A23" s="65"/>
      <c r="B23" s="191"/>
      <c r="C23" s="114"/>
      <c r="D23" s="193"/>
      <c r="E23" s="96"/>
      <c r="F23" s="90" t="s">
        <v>24</v>
      </c>
      <c r="G23" s="13">
        <v>10</v>
      </c>
      <c r="H23" s="200"/>
      <c r="I23" s="81"/>
    </row>
    <row r="24" spans="1:9" ht="15" thickBot="1" x14ac:dyDescent="0.25">
      <c r="A24" s="65"/>
      <c r="B24" s="192"/>
      <c r="C24" s="115"/>
      <c r="D24" s="194"/>
      <c r="E24" s="97"/>
      <c r="F24" s="91"/>
      <c r="G24" s="20"/>
      <c r="H24" s="201"/>
      <c r="I24" s="82"/>
    </row>
    <row r="25" spans="1:9" ht="26.25" thickBot="1" x14ac:dyDescent="0.25">
      <c r="A25" s="65"/>
      <c r="B25" s="106" t="s">
        <v>14</v>
      </c>
      <c r="C25" s="7" t="s">
        <v>4</v>
      </c>
      <c r="D25" s="185" t="s">
        <v>53</v>
      </c>
      <c r="E25" s="95">
        <v>10</v>
      </c>
      <c r="F25" s="48" t="s">
        <v>21</v>
      </c>
      <c r="G25" s="18">
        <v>0</v>
      </c>
      <c r="H25" s="100"/>
      <c r="I25" s="80"/>
    </row>
    <row r="26" spans="1:9" ht="51" x14ac:dyDescent="0.2">
      <c r="A26" s="65"/>
      <c r="B26" s="184"/>
      <c r="C26" s="87" t="s">
        <v>5</v>
      </c>
      <c r="D26" s="186"/>
      <c r="E26" s="96"/>
      <c r="F26" s="47" t="s">
        <v>57</v>
      </c>
      <c r="G26" s="18" t="s">
        <v>44</v>
      </c>
      <c r="H26" s="101"/>
      <c r="I26" s="81"/>
    </row>
    <row r="27" spans="1:9" ht="38.25" x14ac:dyDescent="0.2">
      <c r="A27" s="65"/>
      <c r="B27" s="184"/>
      <c r="C27" s="88"/>
      <c r="D27" s="186"/>
      <c r="E27" s="96"/>
      <c r="F27" s="47" t="s">
        <v>25</v>
      </c>
      <c r="G27" s="19" t="s">
        <v>45</v>
      </c>
      <c r="H27" s="101"/>
      <c r="I27" s="81"/>
    </row>
    <row r="28" spans="1:9" ht="14.1" customHeight="1" x14ac:dyDescent="0.2">
      <c r="A28" s="65"/>
      <c r="B28" s="184"/>
      <c r="C28" s="88"/>
      <c r="D28" s="186"/>
      <c r="E28" s="96"/>
      <c r="F28" s="90" t="s">
        <v>26</v>
      </c>
      <c r="G28" s="13">
        <v>10</v>
      </c>
      <c r="H28" s="101"/>
      <c r="I28" s="81"/>
    </row>
    <row r="29" spans="1:9" ht="29.45" customHeight="1" thickBot="1" x14ac:dyDescent="0.25">
      <c r="A29" s="65"/>
      <c r="B29" s="107"/>
      <c r="C29" s="89"/>
      <c r="D29" s="187"/>
      <c r="E29" s="97"/>
      <c r="F29" s="91"/>
      <c r="G29" s="20"/>
      <c r="H29" s="102"/>
      <c r="I29" s="82"/>
    </row>
    <row r="30" spans="1:9" ht="25.5" x14ac:dyDescent="0.2">
      <c r="A30" s="65"/>
      <c r="B30" s="106" t="s">
        <v>15</v>
      </c>
      <c r="C30" s="7" t="s">
        <v>6</v>
      </c>
      <c r="D30" s="92" t="s">
        <v>53</v>
      </c>
      <c r="E30" s="95">
        <v>10</v>
      </c>
      <c r="F30" s="48" t="s">
        <v>21</v>
      </c>
      <c r="G30" s="18">
        <v>0</v>
      </c>
      <c r="H30" s="100"/>
      <c r="I30" s="80"/>
    </row>
    <row r="31" spans="1:9" ht="51" x14ac:dyDescent="0.2">
      <c r="A31" s="65"/>
      <c r="B31" s="104"/>
      <c r="C31" s="87" t="s">
        <v>7</v>
      </c>
      <c r="D31" s="93"/>
      <c r="E31" s="96"/>
      <c r="F31" s="47" t="s">
        <v>27</v>
      </c>
      <c r="G31" s="18" t="s">
        <v>44</v>
      </c>
      <c r="H31" s="101"/>
      <c r="I31" s="81"/>
    </row>
    <row r="32" spans="1:9" ht="51" x14ac:dyDescent="0.2">
      <c r="A32" s="65"/>
      <c r="B32" s="104"/>
      <c r="C32" s="88"/>
      <c r="D32" s="93"/>
      <c r="E32" s="96"/>
      <c r="F32" s="47" t="s">
        <v>28</v>
      </c>
      <c r="G32" s="19" t="s">
        <v>45</v>
      </c>
      <c r="H32" s="101"/>
      <c r="I32" s="81"/>
    </row>
    <row r="33" spans="1:9" x14ac:dyDescent="0.2">
      <c r="A33" s="65"/>
      <c r="B33" s="104"/>
      <c r="C33" s="88"/>
      <c r="D33" s="93"/>
      <c r="E33" s="96"/>
      <c r="F33" s="90" t="s">
        <v>29</v>
      </c>
      <c r="G33" s="13">
        <v>10</v>
      </c>
      <c r="H33" s="101"/>
      <c r="I33" s="81"/>
    </row>
    <row r="34" spans="1:9" ht="37.5" customHeight="1" thickBot="1" x14ac:dyDescent="0.25">
      <c r="A34" s="65"/>
      <c r="B34" s="107"/>
      <c r="C34" s="89"/>
      <c r="D34" s="94"/>
      <c r="E34" s="97"/>
      <c r="F34" s="91"/>
      <c r="G34" s="20"/>
      <c r="H34" s="102"/>
      <c r="I34" s="82"/>
    </row>
    <row r="35" spans="1:9" ht="38.25" x14ac:dyDescent="0.2">
      <c r="A35" s="65"/>
      <c r="B35" s="106" t="s">
        <v>16</v>
      </c>
      <c r="C35" s="7" t="s">
        <v>8</v>
      </c>
      <c r="D35" s="92" t="s">
        <v>53</v>
      </c>
      <c r="E35" s="188">
        <v>10</v>
      </c>
      <c r="F35" s="63" t="s">
        <v>30</v>
      </c>
      <c r="G35" s="64">
        <v>0</v>
      </c>
      <c r="H35" s="100"/>
      <c r="I35" s="80"/>
    </row>
    <row r="36" spans="1:9" ht="25.5" customHeight="1" x14ac:dyDescent="0.2">
      <c r="A36" s="65"/>
      <c r="B36" s="104"/>
      <c r="C36" s="87" t="s">
        <v>9</v>
      </c>
      <c r="D36" s="93"/>
      <c r="E36" s="96"/>
      <c r="F36" s="49" t="s">
        <v>31</v>
      </c>
      <c r="G36" s="18" t="s">
        <v>44</v>
      </c>
      <c r="H36" s="101"/>
      <c r="I36" s="81"/>
    </row>
    <row r="37" spans="1:9" ht="25.5" x14ac:dyDescent="0.2">
      <c r="A37" s="65"/>
      <c r="B37" s="104"/>
      <c r="C37" s="88"/>
      <c r="D37" s="93"/>
      <c r="E37" s="96"/>
      <c r="F37" s="49" t="s">
        <v>32</v>
      </c>
      <c r="G37" s="19" t="s">
        <v>45</v>
      </c>
      <c r="H37" s="101"/>
      <c r="I37" s="81"/>
    </row>
    <row r="38" spans="1:9" ht="39" thickBot="1" x14ac:dyDescent="0.25">
      <c r="A38" s="65"/>
      <c r="B38" s="104"/>
      <c r="C38" s="89"/>
      <c r="D38" s="94"/>
      <c r="E38" s="189"/>
      <c r="F38" s="52" t="s">
        <v>33</v>
      </c>
      <c r="G38" s="14">
        <v>10</v>
      </c>
      <c r="H38" s="102"/>
      <c r="I38" s="81"/>
    </row>
    <row r="39" spans="1:9" ht="38.25" x14ac:dyDescent="0.2">
      <c r="A39" s="65"/>
      <c r="B39" s="103" t="s">
        <v>17</v>
      </c>
      <c r="C39" s="6" t="s">
        <v>10</v>
      </c>
      <c r="D39" s="105" t="s">
        <v>53</v>
      </c>
      <c r="E39" s="95">
        <v>10</v>
      </c>
      <c r="F39" s="51" t="s">
        <v>34</v>
      </c>
      <c r="G39" s="18">
        <v>0</v>
      </c>
      <c r="H39" s="101"/>
      <c r="I39" s="80"/>
    </row>
    <row r="40" spans="1:9" ht="25.5" x14ac:dyDescent="0.2">
      <c r="A40" s="65"/>
      <c r="B40" s="104"/>
      <c r="C40" s="87" t="s">
        <v>11</v>
      </c>
      <c r="D40" s="93"/>
      <c r="E40" s="96"/>
      <c r="F40" s="51" t="s">
        <v>35</v>
      </c>
      <c r="G40" s="18" t="s">
        <v>44</v>
      </c>
      <c r="H40" s="101"/>
      <c r="I40" s="81"/>
    </row>
    <row r="41" spans="1:9" ht="25.5" x14ac:dyDescent="0.2">
      <c r="A41" s="65"/>
      <c r="B41" s="104"/>
      <c r="C41" s="88"/>
      <c r="D41" s="93"/>
      <c r="E41" s="96"/>
      <c r="F41" s="51" t="s">
        <v>36</v>
      </c>
      <c r="G41" s="19" t="s">
        <v>45</v>
      </c>
      <c r="H41" s="101"/>
      <c r="I41" s="81"/>
    </row>
    <row r="42" spans="1:9" ht="51.75" thickBot="1" x14ac:dyDescent="0.25">
      <c r="A42" s="65"/>
      <c r="B42" s="104"/>
      <c r="C42" s="88"/>
      <c r="D42" s="93"/>
      <c r="E42" s="96"/>
      <c r="F42" s="50" t="s">
        <v>37</v>
      </c>
      <c r="G42" s="13">
        <v>10</v>
      </c>
      <c r="H42" s="101"/>
      <c r="I42" s="81"/>
    </row>
    <row r="43" spans="1:9" ht="15" thickBot="1" x14ac:dyDescent="0.25">
      <c r="A43" s="65"/>
      <c r="B43" s="45">
        <v>2</v>
      </c>
      <c r="C43" s="38" t="s">
        <v>46</v>
      </c>
      <c r="D43" s="40"/>
      <c r="E43" s="41">
        <v>10</v>
      </c>
      <c r="F43" s="39"/>
      <c r="G43" s="37"/>
      <c r="H43" s="54"/>
      <c r="I43" s="55"/>
    </row>
    <row r="44" spans="1:9" ht="37.5" customHeight="1" x14ac:dyDescent="0.2">
      <c r="A44" s="65"/>
      <c r="B44" s="128">
        <v>2</v>
      </c>
      <c r="C44" s="7" t="s">
        <v>46</v>
      </c>
      <c r="D44" s="131" t="s">
        <v>53</v>
      </c>
      <c r="E44" s="134">
        <v>10</v>
      </c>
      <c r="F44" s="22" t="s">
        <v>47</v>
      </c>
      <c r="G44" s="23">
        <v>0</v>
      </c>
      <c r="H44" s="100"/>
      <c r="I44" s="176"/>
    </row>
    <row r="45" spans="1:9" ht="37.5" customHeight="1" x14ac:dyDescent="0.2">
      <c r="A45" s="65"/>
      <c r="B45" s="129"/>
      <c r="C45" s="87" t="s">
        <v>70</v>
      </c>
      <c r="D45" s="132"/>
      <c r="E45" s="135"/>
      <c r="F45" s="10" t="s">
        <v>48</v>
      </c>
      <c r="G45" s="18" t="s">
        <v>44</v>
      </c>
      <c r="H45" s="101"/>
      <c r="I45" s="177"/>
    </row>
    <row r="46" spans="1:9" ht="37.5" customHeight="1" x14ac:dyDescent="0.2">
      <c r="A46" s="65"/>
      <c r="B46" s="129"/>
      <c r="C46" s="88"/>
      <c r="D46" s="132"/>
      <c r="E46" s="135"/>
      <c r="F46" s="10" t="s">
        <v>49</v>
      </c>
      <c r="G46" s="19" t="s">
        <v>45</v>
      </c>
      <c r="H46" s="101"/>
      <c r="I46" s="177"/>
    </row>
    <row r="47" spans="1:9" ht="98.25" customHeight="1" thickBot="1" x14ac:dyDescent="0.25">
      <c r="A47" s="65"/>
      <c r="B47" s="130"/>
      <c r="C47" s="89"/>
      <c r="D47" s="133"/>
      <c r="E47" s="135"/>
      <c r="F47" s="9" t="s">
        <v>50</v>
      </c>
      <c r="G47" s="14">
        <v>10</v>
      </c>
      <c r="H47" s="102"/>
      <c r="I47" s="178"/>
    </row>
    <row r="48" spans="1:9" ht="30.75" customHeight="1" thickBot="1" x14ac:dyDescent="0.25">
      <c r="A48" s="65"/>
      <c r="B48" s="179" t="s">
        <v>55</v>
      </c>
      <c r="C48" s="180"/>
      <c r="D48" s="180"/>
      <c r="E48" s="180"/>
      <c r="F48" s="181"/>
      <c r="G48" s="60">
        <v>20</v>
      </c>
      <c r="H48" s="76">
        <v>20</v>
      </c>
    </row>
    <row r="49" spans="1:9" ht="15" thickBot="1" x14ac:dyDescent="0.25">
      <c r="A49" s="65"/>
      <c r="B49" s="28">
        <v>3</v>
      </c>
      <c r="C49" s="42" t="s">
        <v>12</v>
      </c>
      <c r="D49" s="42"/>
      <c r="E49" s="44">
        <v>20</v>
      </c>
      <c r="F49" s="42"/>
      <c r="G49" s="43"/>
      <c r="H49" s="56"/>
      <c r="I49" s="57"/>
    </row>
    <row r="50" spans="1:9" ht="165.75" x14ac:dyDescent="0.2">
      <c r="A50" s="65"/>
      <c r="B50" s="141">
        <v>3</v>
      </c>
      <c r="C50" s="6" t="s">
        <v>12</v>
      </c>
      <c r="D50" s="144" t="s">
        <v>53</v>
      </c>
      <c r="E50" s="147">
        <v>20</v>
      </c>
      <c r="F50" s="8" t="s">
        <v>60</v>
      </c>
      <c r="G50" s="74"/>
      <c r="H50" s="59"/>
      <c r="I50" s="69"/>
    </row>
    <row r="51" spans="1:9" ht="58.5" customHeight="1" x14ac:dyDescent="0.2">
      <c r="A51" s="65"/>
      <c r="B51" s="142"/>
      <c r="C51" s="87" t="s">
        <v>80</v>
      </c>
      <c r="D51" s="145"/>
      <c r="E51" s="135"/>
      <c r="F51" s="70" t="s">
        <v>61</v>
      </c>
      <c r="G51" s="72">
        <v>0</v>
      </c>
      <c r="H51" s="68"/>
      <c r="I51" s="77"/>
    </row>
    <row r="52" spans="1:9" ht="53.25" customHeight="1" x14ac:dyDescent="0.2">
      <c r="A52" s="65"/>
      <c r="B52" s="142"/>
      <c r="C52" s="88"/>
      <c r="D52" s="145"/>
      <c r="E52" s="135"/>
      <c r="F52" s="70" t="s">
        <v>62</v>
      </c>
      <c r="G52" s="71" t="s">
        <v>65</v>
      </c>
      <c r="H52" s="68"/>
      <c r="I52" s="78"/>
    </row>
    <row r="53" spans="1:9" ht="56.25" customHeight="1" x14ac:dyDescent="0.2">
      <c r="A53" s="65"/>
      <c r="B53" s="142"/>
      <c r="C53" s="88"/>
      <c r="D53" s="145"/>
      <c r="E53" s="135"/>
      <c r="F53" s="70" t="s">
        <v>68</v>
      </c>
      <c r="G53" s="71" t="s">
        <v>66</v>
      </c>
      <c r="H53" s="68"/>
      <c r="I53" s="78"/>
    </row>
    <row r="54" spans="1:9" ht="56.25" customHeight="1" x14ac:dyDescent="0.2">
      <c r="A54" s="65"/>
      <c r="B54" s="142"/>
      <c r="C54" s="88"/>
      <c r="D54" s="145"/>
      <c r="E54" s="135"/>
      <c r="F54" s="70" t="s">
        <v>64</v>
      </c>
      <c r="G54" s="71" t="s">
        <v>67</v>
      </c>
      <c r="H54" s="68"/>
      <c r="I54" s="78"/>
    </row>
    <row r="55" spans="1:9" ht="43.5" customHeight="1" thickBot="1" x14ac:dyDescent="0.25">
      <c r="A55" s="66"/>
      <c r="B55" s="143"/>
      <c r="C55" s="89"/>
      <c r="D55" s="146"/>
      <c r="E55" s="148"/>
      <c r="F55" s="12" t="s">
        <v>63</v>
      </c>
      <c r="G55" s="73">
        <v>20</v>
      </c>
      <c r="H55" s="58"/>
      <c r="I55" s="79"/>
    </row>
    <row r="56" spans="1:9" ht="18" customHeight="1" thickBot="1" x14ac:dyDescent="0.25">
      <c r="B56"/>
      <c r="C56"/>
      <c r="D56"/>
      <c r="E56"/>
      <c r="F56"/>
      <c r="G56"/>
      <c r="H56"/>
      <c r="I56" s="61"/>
    </row>
    <row r="57" spans="1:9" ht="15" thickBot="1" x14ac:dyDescent="0.25">
      <c r="B57" s="124" t="s">
        <v>74</v>
      </c>
      <c r="C57" s="125"/>
      <c r="D57" s="125"/>
      <c r="E57" s="125"/>
      <c r="F57" s="125"/>
      <c r="G57" s="182">
        <f>E49+E43+E19</f>
        <v>80</v>
      </c>
      <c r="H57" s="183"/>
      <c r="I57" s="35"/>
    </row>
    <row r="58" spans="1:9" ht="18.75" customHeight="1" thickBot="1" x14ac:dyDescent="0.25">
      <c r="B58"/>
      <c r="C58"/>
      <c r="D58"/>
      <c r="E58"/>
      <c r="F58"/>
      <c r="G58"/>
      <c r="H58"/>
    </row>
    <row r="59" spans="1:9" ht="41.25" customHeight="1" thickBot="1" x14ac:dyDescent="0.25">
      <c r="B59" s="138" t="s">
        <v>54</v>
      </c>
      <c r="C59" s="139"/>
      <c r="D59" s="139"/>
      <c r="E59" s="139"/>
      <c r="F59" s="140"/>
      <c r="G59" s="136">
        <f>(H48+H44+H39+H35+H30+H25+H20)</f>
        <v>20</v>
      </c>
      <c r="H59" s="137"/>
    </row>
    <row r="60" spans="1:9" ht="15" thickBot="1" x14ac:dyDescent="0.25">
      <c r="B60" s="32"/>
      <c r="C60" s="32"/>
      <c r="D60" s="32"/>
      <c r="E60" s="33"/>
      <c r="F60" s="34"/>
      <c r="G60" s="34"/>
      <c r="H60" s="36"/>
    </row>
    <row r="61" spans="1:9" s="3" customFormat="1" ht="62.25" customHeight="1" thickBot="1" x14ac:dyDescent="0.25">
      <c r="B61" s="122" t="s">
        <v>75</v>
      </c>
      <c r="C61" s="123"/>
      <c r="D61" s="123"/>
      <c r="E61" s="123"/>
      <c r="F61" s="123"/>
      <c r="G61" s="126">
        <f>H55+H44+H39+H35+H30+H25+H20</f>
        <v>0</v>
      </c>
      <c r="H61" s="127"/>
      <c r="I61" s="4"/>
    </row>
  </sheetData>
  <sheetProtection algorithmName="SHA-512" hashValue="tCcehUVX4S47qRNTGuTcUZoEtfmOU2vDCRxHCFAfCmDxQJKyil5/u0p85lJbrtMyaojANPfH4D1Hr2hAzQmyZg==" saltValue="3SB1zkdc+CYplkMMs9QEHA==" spinCount="100000" sheet="1" objects="1" scenarios="1"/>
  <mergeCells count="80">
    <mergeCell ref="B13:C13"/>
    <mergeCell ref="F13:H13"/>
    <mergeCell ref="B14:C14"/>
    <mergeCell ref="B20:B24"/>
    <mergeCell ref="D20:D24"/>
    <mergeCell ref="E20:E24"/>
    <mergeCell ref="G17:G18"/>
    <mergeCell ref="F19:G19"/>
    <mergeCell ref="H20:H24"/>
    <mergeCell ref="I44:I47"/>
    <mergeCell ref="B48:F48"/>
    <mergeCell ref="G57:H57"/>
    <mergeCell ref="C45:C47"/>
    <mergeCell ref="B25:B29"/>
    <mergeCell ref="D25:D29"/>
    <mergeCell ref="F28:F29"/>
    <mergeCell ref="I35:I38"/>
    <mergeCell ref="I39:I42"/>
    <mergeCell ref="C40:C42"/>
    <mergeCell ref="B35:B38"/>
    <mergeCell ref="D35:D38"/>
    <mergeCell ref="E35:E38"/>
    <mergeCell ref="C36:C38"/>
    <mergeCell ref="H39:H42"/>
    <mergeCell ref="H35:H38"/>
    <mergeCell ref="A1:D1"/>
    <mergeCell ref="F15:H15"/>
    <mergeCell ref="B7:C9"/>
    <mergeCell ref="F9:H9"/>
    <mergeCell ref="D7:I8"/>
    <mergeCell ref="B15:C15"/>
    <mergeCell ref="D3:H3"/>
    <mergeCell ref="A6:I6"/>
    <mergeCell ref="A5:H5"/>
    <mergeCell ref="F10:H10"/>
    <mergeCell ref="B10:C10"/>
    <mergeCell ref="F14:H14"/>
    <mergeCell ref="B11:C11"/>
    <mergeCell ref="F11:H11"/>
    <mergeCell ref="B12:C12"/>
    <mergeCell ref="F12:H12"/>
    <mergeCell ref="B61:F61"/>
    <mergeCell ref="B57:F57"/>
    <mergeCell ref="G61:H61"/>
    <mergeCell ref="B44:B47"/>
    <mergeCell ref="D44:D47"/>
    <mergeCell ref="E44:E47"/>
    <mergeCell ref="H44:H47"/>
    <mergeCell ref="G59:H59"/>
    <mergeCell ref="B59:F59"/>
    <mergeCell ref="B50:B55"/>
    <mergeCell ref="C51:C55"/>
    <mergeCell ref="D50:D55"/>
    <mergeCell ref="E50:E55"/>
    <mergeCell ref="B30:B34"/>
    <mergeCell ref="H17:H19"/>
    <mergeCell ref="I17:I18"/>
    <mergeCell ref="C21:C24"/>
    <mergeCell ref="F23:F24"/>
    <mergeCell ref="C17:C18"/>
    <mergeCell ref="E17:E18"/>
    <mergeCell ref="F17:F18"/>
    <mergeCell ref="D17:D18"/>
    <mergeCell ref="I20:I24"/>
    <mergeCell ref="I51:I55"/>
    <mergeCell ref="I25:I29"/>
    <mergeCell ref="I30:I34"/>
    <mergeCell ref="A16:I16"/>
    <mergeCell ref="C31:C34"/>
    <mergeCell ref="F33:F34"/>
    <mergeCell ref="D30:D34"/>
    <mergeCell ref="E30:E34"/>
    <mergeCell ref="E25:E29"/>
    <mergeCell ref="C26:C29"/>
    <mergeCell ref="B17:B18"/>
    <mergeCell ref="H30:H34"/>
    <mergeCell ref="H25:H29"/>
    <mergeCell ref="B39:B42"/>
    <mergeCell ref="D39:D42"/>
    <mergeCell ref="E39:E42"/>
  </mergeCells>
  <pageMargins left="0.70866141732283472" right="0.70866141732283472" top="0.78740157480314965" bottom="0.78740157480314965" header="0.31496062992125984" footer="0.31496062992125984"/>
  <pageSetup paperSize="9" scale="71" orientation="landscape" horizontalDpi="4294967293" verticalDpi="4294967293" r:id="rId1"/>
  <headerFooter scaleWithDoc="0">
    <oddHeader>&amp;C&amp;"Arial,Fett"&amp;12Vergabeverfahren 2021/0001208
Wertung Fa. Controlware &amp;R&amp;12Anlage 4</oddHeader>
  </headerFooter>
  <ignoredErrors>
    <ignoredError sqref="G53"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vt:lpstr>
    </vt:vector>
  </TitlesOfParts>
  <Company>Deutsche Bundesbank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Gilmer</dc:creator>
  <cp:lastModifiedBy>Frank Lisa</cp:lastModifiedBy>
  <cp:lastPrinted>2021-07-19T14:38:04Z</cp:lastPrinted>
  <dcterms:created xsi:type="dcterms:W3CDTF">2016-06-06T11:36:21Z</dcterms:created>
  <dcterms:modified xsi:type="dcterms:W3CDTF">2026-05-26T20:29:17Z</dcterms:modified>
</cp:coreProperties>
</file>